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37BA5B03-5A4B-4424-8C43-09F0A7F7DFCF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<sst xmlns="http://schemas.openxmlformats.org/spreadsheetml/2006/main" count="1349" uniqueCount="410">
  <si>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</si>
  <si>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</si>
  <si>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</si>
  <si>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</si>
  <si>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</si>
  <si>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</si>
  <si>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</si>
  <si>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</si>
  <si>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</si>
  <si>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</si>
  <si>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</si>
  <si>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</si>
  <si>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</si>
  <si>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</si>
  <si>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</si>
  <si>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</si>
  <si>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</si>
  <si>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</si>
  <si>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</si>
  <si>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</si>
  <si>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</si>
  <si>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</si>
  <si>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</si>
  <si>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</si>
  <si>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</si>
  <si>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</si>
  <si>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</si>
  <si>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</si>
  <si>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</si>
  <si>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</si>
  <si>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</si>
  <si>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</si>
  <si>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</si>
  <si>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</si>
  <si>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</si>
  <si>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</si>
  <si>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</si>
  <si>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</si>
  <si>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</si>
  <si>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</si>
  <si>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</si>
  <si>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</si>
  <si>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</si>
  <si>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</si>
  <si>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</si>
  <si>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</si>
  <si>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</si>
  <si>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</si>
  <si>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</si>
  <si>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</si>
  <si>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</si>
  <si>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</si>
  <si>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</si>
  <si>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</si>
  <si>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</si>
  <si>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</si>
  <si>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</si>
  <si>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</si>
  <si>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</si>
  <si>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</si>
  <si>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</si>
  <si>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</si>
  <si>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</si>
  <si>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</si>
  <si>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</si>
  <si>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</si>
  <si>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</si>
  <si>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</si>
  <si>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</si>
  <si>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</si>
  <si>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</si>
  <si>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</si>
  <si>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</si>
  <si>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</si>
  <si>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</si>
  <si>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</si>
  <si>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</si>
  <si>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</si>
  <si>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</si>
  <si>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</si>
  <si>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</si>
  <si>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</si>
  <si>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</si>
  <si>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</si>
  <si>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</si>
  <si>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</si>
  <si>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</si>
  <si>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</si>
  <si>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</si>
  <si>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</si>
  <si>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</si>
  <si>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</si>
  <si>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</si>
  <si>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</si>
  <si>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</si>
  <si>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</si>
  <si>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</si>
  <si>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</si>
  <si>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</si>
  <si>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</si>
  <si>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</si>
  <si>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</si>
  <si>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</si>
  <si>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</si>
  <si>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</si>
  <si>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</si>
  <si>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</si>
  <si>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</si>
  <si>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</si>
  <si>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</si>
  <si>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</si>
  <si>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</si>
  <si>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</si>
  <si>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</si>
  <si>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</si>
  <si>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</si>
  <si>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</si>
  <si>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</si>
  <si>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</si>
  <si>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</si>
  <si>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</si>
  <si>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</si>
  <si>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</si>
  <si>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</si>
  <si>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</si>
  <si>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</si>
  <si>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</si>
  <si>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</si>
  <si>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</si>
  <si>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</si>
  <si>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</si>
  <si>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</si>
  <si>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</si>
  <si>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</si>
  <si>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</si>
  <si>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</si>
  <si>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</si>
  <si>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</si>
  <si>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</si>
  <si>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</si>
  <si>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</si>
  <si>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</si>
  <si>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</si>
  <si>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</si>
  <si>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</si>
  <si>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</si>
  <si>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</si>
  <si>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</si>
  <si>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</si>
  <si>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</si>
  <si>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</si>
  <si>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</si>
  <si>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</si>
  <si>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</si>
  <si>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</si>
  <si>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</si>
  <si>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</si>
  <si>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</si>
  <si>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</si>
  <si>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</si>
  <si>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</si>
  <si>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</si>
  <si>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</si>
  <si>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</si>
  <si>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</si>
  <si>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</si>
  <si>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</si>
  <si>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</si>
  <si>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</si>
  <si>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</si>
  <si>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</si>
  <si>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</si>
  <si>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</si>
  <si>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</si>
  <si>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</si>
  <si>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</si>
  <si>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</si>
  <si>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</si>
  <si>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</si>
  <si>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</si>
  <si>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</si>
  <si>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</si>
  <si>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</si>
  <si>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</si>
  <si>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</si>
  <si>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</si>
  <si>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</si>
  <si>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</si>
  <si>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</si>
  <si>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</si>
  <si>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</si>
  <si>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</si>
  <si>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</si>
  <si>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</si>
  <si>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</si>
  <si>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</si>
  <si>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</si>
  <si>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</si>
  <si>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</si>
  <si>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</si>
  <si>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</si>
  <si>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</si>
  <si>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</si>
  <si>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</si>
  <si>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</si>
  <si>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</si>
  <si>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</si>
  <si>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</si>
  <si>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</si>
  <si>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</si>
  <si>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</si>
  <si>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</si>
  <si>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</si>
  <si>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</si>
  <si>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</si>
  <si>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</si>
  <si>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</si>
  <si>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</si>
  <si>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</si>
  <si>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</si>
  <si>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</si>
  <si>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</si>
  <si>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</si>
  <si>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</si>
  <si>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</si>
  <si>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</si>
  <si>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</si>
  <si>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</si>
  <si>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</si>
  <si>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</si>
  <si>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</si>
  <si>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</si>
  <si>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</si>
  <si>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</si>
  <si>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</si>
  <si>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</si>
  <si>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</si>
  <si>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</si>
  <si>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</si>
  <si>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</si>
  <si>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</si>
  <si>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</si>
  <si>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</si>
  <si>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</si>
  <si>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</si>
  <si>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</si>
  <si>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</si>
  <si>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</si>
  <si>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</si>
  <si>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</si>
  <si>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</si>
  <si>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</si>
  <si>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</si>
  <si>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</si>
  <si>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</si>
  <si>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</si>
  <si>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</si>
  <si>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</si>
  <si>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</si>
  <si>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</si>
  <si>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</si>
  <si>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</si>
  <si>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</si>
  <si>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</si>
  <si>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</si>
  <si>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</si>
  <si>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</si>
  <si>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</si>
  <si>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</si>
  <si>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</si>
  <si>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</si>
  <si>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</si>
  <si>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</si>
  <si>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</si>
  <si>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</si>
  <si>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</si>
  <si>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</si>
  <si>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</si>
  <si>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</si>
  <si>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</si>
  <si>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</si>
  <si>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</si>
  <si>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</si>
  <si>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</si>
  <si>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</si>
  <si>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</si>
  <si>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</si>
  <si>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</si>
  <si>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</si>
  <si>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</si>
  <si>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</si>
  <si>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</si>
  <si>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</si>
  <si>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</si>
  <si>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</si>
  <si>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</si>
  <si>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</si>
  <si>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</si>
  <si>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</si>
  <si>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</si>
  <si>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</si>
  <si>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</si>
  <si>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</si>
  <si>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</si>
  <si>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</si>
  <si>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</si>
  <si>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</si>
  <si>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</si>
  <si>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</si>
  <si>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</si>
  <si>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</si>
  <si>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</si>
  <si>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</si>
  <si>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</si>
  <si>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</si>
  <si>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</si>
  <si>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</si>
  <si>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</si>
  <si>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</si>
  <si>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</si>
  <si>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</si>
  <si>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</si>
  <si>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</si>
  <si>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</si>
  <si>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</si>
  <si>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</si>
  <si>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</si>
  <si>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</si>
  <si>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</si>
  <si>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</si>
  <si>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</si>
  <si>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</si>
  <si>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</si>
  <si>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</si>
  <si>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</si>
  <si>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</si>
  <si>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</si>
  <si>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</si>
  <si>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</si>
  <si>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</si>
  <si>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</si>
  <si>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</si>
  <si>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</si>
  <si>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</si>
  <si>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</si>
  <si>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</si>
  <si>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</si>
  <si>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</si>
  <si>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</si>
  <si>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</si>
  <si>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</si>
  <si>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</si>
  <si>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</si>
  <si>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</si>
  <si>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</si>
  <si>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</si>
  <si>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</si>
  <si>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</si>
  <si>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</si>
  <si>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</si>
  <si>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</si>
  <si>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</si>
  <si>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</si>
  <si>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</si>
  <si>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</si>
  <si>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NON</t>
  </si>
  <si>
    <t>METHODES DE COMMUNICATION</t>
  </si>
  <si>
    <t>COM1 : English for Pubic Health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</si>
  <si>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</si>
  <si>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</si>
  <si>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</si>
  <si>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METHODES ET OUTILS QUALITE</t>
  </si>
  <si>
    <t>MET1 : Gestion de projet, démarche qualité</t>
  </si>
  <si>
    <t>MET2 : Auto-évaluation, certification, accréditation, audits</t>
  </si>
  <si>
    <t>MET3 : Indicateurs, tableaux de bord, évaluation de la performance</t>
  </si>
  <si>
    <t>MET4 : Analyse qualitative : échelles et évaluation de la satisfaction</t>
  </si>
  <si>
    <t>DROIT</t>
  </si>
  <si>
    <t>LEG1 : Droit du travail et responsabilités</t>
  </si>
  <si>
    <t>LEG2 : Eléments juridiques des risques : sanitaire, social, informatique, financier</t>
  </si>
  <si>
    <t>LEG3 : Codes des Marchés publics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</si>
  <si>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</si>
  <si>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</si>
  <si>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</si>
  <si>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</si>
  <si>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</si>
  <si>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>STAb1 : Introduction aux méthodes qualitatives  /  Cours à l'IFMK</t>
  </si>
  <si>
    <t>STAb2 : Données quantitatives (recueil, traitement)</t>
  </si>
  <si>
    <t xml:space="preserve">     ANALYSE DES DONNEES, INTERMEDIAIRE</t>
  </si>
  <si>
    <r>
      <rPr>
        <b/>
        <sz val="11"/>
        <rFont val="Arial"/>
        <family val="2"/>
      </rPr>
      <t xml:space="preserve">STAi1 </t>
    </r>
    <r>
      <rPr>
        <sz val="11"/>
        <rFont val="Arial"/>
        <family val="2"/>
      </rPr>
      <t>:</t>
    </r>
    <r>
      <rPr>
        <sz val="10"/>
        <rFont val="Arial"/>
        <family val="2"/>
      </rPr>
      <t xml:space="preserve"> Apprentissage du langage "R"</t>
    </r>
  </si>
  <si>
    <r>
      <rPr>
        <b/>
        <sz val="11"/>
        <rFont val="Arial"/>
        <family val="2"/>
      </rPr>
      <t>STAi2</t>
    </r>
    <r>
      <rPr>
        <sz val="11"/>
        <rFont val="Arial"/>
        <family val="2"/>
      </rPr>
      <t xml:space="preserve"> : </t>
    </r>
    <r>
      <rPr>
        <sz val="10"/>
        <rFont val="Arial"/>
        <family val="2"/>
      </rPr>
      <t xml:space="preserve">Statistiques inférentielles </t>
    </r>
  </si>
  <si>
    <r>
      <rPr>
        <b/>
        <sz val="11"/>
        <rFont val="Arial"/>
        <family val="2"/>
      </rPr>
      <t>STAi3</t>
    </r>
    <r>
      <rPr>
        <sz val="11"/>
        <rFont val="Arial"/>
        <family val="2"/>
      </rPr>
      <t xml:space="preserve"> : </t>
    </r>
    <r>
      <rPr>
        <sz val="10"/>
        <rFont val="Arial"/>
        <family val="2"/>
      </rPr>
      <t>Méthodes et outils avancés de data management ("R" et "Python")</t>
    </r>
  </si>
  <si>
    <t xml:space="preserve">     ANALYSE DES DONNEES, AVANCEE</t>
  </si>
  <si>
    <r>
      <rPr>
        <b/>
        <sz val="11"/>
        <rFont val="Arial"/>
        <family val="2"/>
      </rPr>
      <t>STAa1</t>
    </r>
    <r>
      <rPr>
        <sz val="11"/>
        <rFont val="Arial"/>
        <family val="2"/>
      </rPr>
      <t xml:space="preserve"> : </t>
    </r>
    <r>
      <rPr>
        <sz val="10"/>
        <rFont val="Arial"/>
        <family val="2"/>
      </rPr>
      <t>Traitement des données subjectives</t>
    </r>
  </si>
  <si>
    <r>
      <rPr>
        <b/>
        <sz val="11"/>
        <rFont val="Arial"/>
        <family val="2"/>
      </rPr>
      <t>STAa2</t>
    </r>
    <r>
      <rPr>
        <sz val="11"/>
        <rFont val="Arial"/>
        <family val="2"/>
      </rPr>
      <t xml:space="preserve"> : </t>
    </r>
    <r>
      <rPr>
        <sz val="10"/>
        <rFont val="Arial"/>
        <family val="2"/>
      </rPr>
      <t>Analy.prédictives, classifications, analy.multivariées, analy.discriminantes</t>
    </r>
  </si>
  <si>
    <r>
      <rPr>
        <b/>
        <sz val="11"/>
        <rFont val="Arial"/>
        <family val="2"/>
      </rPr>
      <t xml:space="preserve">STAa3 </t>
    </r>
    <r>
      <rPr>
        <sz val="11"/>
        <rFont val="Arial"/>
        <family val="2"/>
      </rPr>
      <t xml:space="preserve">: </t>
    </r>
    <r>
      <rPr>
        <sz val="10"/>
        <rFont val="Arial"/>
        <family val="2"/>
      </rPr>
      <t>Analyses factorielles (ACP, ACM)</t>
    </r>
  </si>
  <si>
    <t>DECISION</t>
  </si>
  <si>
    <r>
      <rPr>
        <b/>
        <sz val="11"/>
        <rFont val="Arial"/>
        <family val="2"/>
      </rPr>
      <t xml:space="preserve">DEC1 </t>
    </r>
    <r>
      <rPr>
        <sz val="11"/>
        <rFont val="Arial"/>
        <family val="2"/>
      </rPr>
      <t xml:space="preserve">: </t>
    </r>
    <r>
      <rPr>
        <sz val="10"/>
        <rFont val="Arial"/>
        <family val="2"/>
      </rPr>
      <t>Analyse des biais (stratification, ajustement, analyses de sensibilité)</t>
    </r>
  </si>
  <si>
    <r>
      <rPr>
        <b/>
        <sz val="11"/>
        <rFont val="Arial"/>
        <family val="2"/>
      </rPr>
      <t>DEC2</t>
    </r>
    <r>
      <rPr>
        <sz val="11"/>
        <rFont val="Arial"/>
        <family val="2"/>
      </rPr>
      <t xml:space="preserve"> :</t>
    </r>
    <r>
      <rPr>
        <sz val="10"/>
        <rFont val="Arial"/>
        <family val="2"/>
      </rPr>
      <t xml:space="preserve"> Investigation épidémiologique, clin.et thérap. Déc.basée sur les preuves</t>
    </r>
  </si>
  <si>
    <t>7.1</t>
  </si>
  <si>
    <t>7.2</t>
  </si>
  <si>
    <t>ORGANISATION</t>
  </si>
  <si>
    <t>8.1</t>
  </si>
  <si>
    <r>
      <t>ORG1</t>
    </r>
    <r>
      <rPr>
        <sz val="11"/>
        <rFont val="Arial"/>
        <family val="2"/>
      </rPr>
      <t xml:space="preserve"> :</t>
    </r>
    <r>
      <rPr>
        <sz val="10"/>
        <rFont val="Arial"/>
        <family val="2"/>
      </rPr>
      <t xml:space="preserve"> Rech.Clin.Hosp.,Essais clin. industriels.,Comparaisons internation.,CRO</t>
    </r>
  </si>
  <si>
    <r>
      <t>ORG2</t>
    </r>
    <r>
      <rPr>
        <sz val="11"/>
        <rFont val="Arial"/>
        <family val="2"/>
      </rPr>
      <t xml:space="preserve"> :</t>
    </r>
    <r>
      <rPr>
        <sz val="10"/>
        <rFont val="Arial"/>
        <family val="2"/>
      </rPr>
      <t xml:space="preserve"> Droit, Ethique, Evaluation et Recherche</t>
    </r>
  </si>
  <si>
    <r>
      <t xml:space="preserve">ORG3 </t>
    </r>
    <r>
      <rPr>
        <sz val="11"/>
        <rFont val="Arial"/>
        <family val="2"/>
      </rPr>
      <t xml:space="preserve">: </t>
    </r>
    <r>
      <rPr>
        <sz val="10"/>
        <rFont val="Arial"/>
        <family val="2"/>
      </rPr>
      <t>Bonnes pratiques cliniques. Audit d'étude cliniques. Risques</t>
    </r>
  </si>
  <si>
    <t>8.2</t>
  </si>
  <si>
    <t>8.3</t>
  </si>
  <si>
    <t>Recherche Clinique Interventionnelle RECLINT</t>
  </si>
  <si>
    <t>ANALYSE DES DONNEES, BASES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</si>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</sst>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14" fillId="0" borderId="18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19" xfId="0" applyFont="1" applyBorder="1" applyAlignment="1" applyProtection="1">
      <alignment horizontal="left" vertical="center" wrapText="1"/>
      <protection locked="0"/>
    </xf>
    <xf numFmtId="0" fontId="15" fillId="0" borderId="17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0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99" t="s">
        <v>200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AA1" s="100" t="s">
        <v>201</v>
      </c>
      <c r="AB1" s="100"/>
      <c r="AC1" s="100"/>
      <c r="AD1" s="100"/>
    </row>
    <row r="2" spans="1:30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AA2" s="100"/>
      <c r="AB2" s="100"/>
      <c r="AC2" s="100"/>
      <c r="AD2" s="100"/>
    </row>
    <row r="3" spans="1:30" x14ac:dyDescent="0.25">
      <c r="A3" s="100" t="s">
        <v>202</v>
      </c>
      <c r="B3" s="100"/>
      <c r="C3" s="100"/>
      <c r="D3" s="100" t="s">
        <v>203</v>
      </c>
      <c r="E3" s="100"/>
      <c r="F3" s="100"/>
      <c r="G3" s="100" t="s">
        <v>204</v>
      </c>
      <c r="H3" s="100"/>
      <c r="I3" s="100"/>
      <c r="J3" s="100" t="s">
        <v>205</v>
      </c>
      <c r="K3" s="100"/>
      <c r="L3" s="100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532.5</v>
      </c>
      <c r="H5" s="10">
        <f>SUM('S3 Maquette'!I19:J300)</f>
        <v>383</v>
      </c>
      <c r="I5" s="10">
        <f>SUM('S3 Maquette'!K19:K300)</f>
        <v>33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45</v>
      </c>
      <c r="AD5" s="10">
        <f>'S4 Maquette'!I20*1.5</f>
        <v>0</v>
      </c>
    </row>
    <row r="6" spans="1:30" x14ac:dyDescent="0.25">
      <c r="A6" s="100" t="s">
        <v>208</v>
      </c>
      <c r="B6" s="100"/>
      <c r="C6" s="100"/>
      <c r="D6" s="100" t="s">
        <v>208</v>
      </c>
      <c r="E6" s="100"/>
      <c r="F6" s="100"/>
      <c r="G6" s="100" t="s">
        <v>208</v>
      </c>
      <c r="H6" s="100"/>
      <c r="I6" s="100"/>
      <c r="J6" s="100" t="s">
        <v>208</v>
      </c>
      <c r="K6" s="100"/>
      <c r="L6" s="100"/>
      <c r="AA6" s="10">
        <f>'S1 Maquette'!I21*1.5</f>
        <v>13.5</v>
      </c>
      <c r="AB6" s="10">
        <f>'S2 Maquette'!I21*1.5</f>
        <v>18</v>
      </c>
      <c r="AC6" s="10">
        <f>'S3 Maquette'!I21*1.5</f>
        <v>6</v>
      </c>
      <c r="AD6" s="10">
        <f>'S4 Maquette'!I21*1.5</f>
        <v>0</v>
      </c>
    </row>
    <row r="7" spans="1:30" x14ac:dyDescent="0.25">
      <c r="A7" s="100">
        <f>SUM(A5,B5,C5)</f>
        <v>1949.5</v>
      </c>
      <c r="B7" s="100"/>
      <c r="C7" s="100"/>
      <c r="D7" s="100">
        <f>SUM(D5,E5,F5)</f>
        <v>1059</v>
      </c>
      <c r="E7" s="100"/>
      <c r="F7" s="100"/>
      <c r="G7" s="100">
        <f>SUM(G5,H5,I5)</f>
        <v>948.5</v>
      </c>
      <c r="H7" s="100"/>
      <c r="I7" s="100"/>
      <c r="J7" s="100">
        <f>SUM(J5,K5,L5)</f>
        <v>0</v>
      </c>
      <c r="K7" s="100"/>
      <c r="L7" s="100"/>
      <c r="AA7" s="10">
        <f>'S1 Maquette'!I22*1.5</f>
        <v>48</v>
      </c>
      <c r="AB7" s="10">
        <f>'S2 Maquette'!I22*1.5</f>
        <v>18</v>
      </c>
      <c r="AC7" s="10">
        <f>'S3 Maquette'!I22*1.5</f>
        <v>67.5</v>
      </c>
      <c r="AD7" s="10">
        <f>'S4 Maquette'!I22*1.5</f>
        <v>0</v>
      </c>
    </row>
    <row r="8" spans="1:30" x14ac:dyDescent="0.25">
      <c r="A8" s="101" t="s">
        <v>208</v>
      </c>
      <c r="B8" s="102"/>
      <c r="C8" s="102"/>
      <c r="D8" s="102"/>
      <c r="E8" s="102"/>
      <c r="F8" s="103"/>
      <c r="G8" s="101" t="s">
        <v>208</v>
      </c>
      <c r="H8" s="102"/>
      <c r="I8" s="102"/>
      <c r="J8" s="102"/>
      <c r="K8" s="102"/>
      <c r="L8" s="103"/>
      <c r="AA8" s="10">
        <f>'S1 Maquette'!I23*1.5</f>
        <v>13.5</v>
      </c>
      <c r="AB8" s="10">
        <f>'S2 Maquette'!I23*1.5</f>
        <v>18</v>
      </c>
      <c r="AC8" s="10">
        <f>'S3 Maquette'!I23*1.5</f>
        <v>6</v>
      </c>
      <c r="AD8" s="10">
        <f>'S4 Maquette'!I23*1.5</f>
        <v>0</v>
      </c>
    </row>
    <row r="9" spans="1:30" x14ac:dyDescent="0.25">
      <c r="A9" s="104"/>
      <c r="B9" s="105"/>
      <c r="C9" s="105"/>
      <c r="D9" s="105"/>
      <c r="E9" s="105"/>
      <c r="F9" s="106"/>
      <c r="G9" s="104"/>
      <c r="H9" s="105"/>
      <c r="I9" s="105"/>
      <c r="J9" s="105"/>
      <c r="K9" s="105"/>
      <c r="L9" s="106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101">
        <f>SUM(A7,D7)</f>
        <v>3008.5</v>
      </c>
      <c r="B10" s="102"/>
      <c r="C10" s="102"/>
      <c r="D10" s="102"/>
      <c r="E10" s="102"/>
      <c r="F10" s="103"/>
      <c r="G10" s="101">
        <f>SUM(G7,J7)</f>
        <v>948.5</v>
      </c>
      <c r="H10" s="102"/>
      <c r="I10" s="102"/>
      <c r="J10" s="102"/>
      <c r="K10" s="102"/>
      <c r="L10" s="103"/>
      <c r="AA10" s="10">
        <f>'S1 Maquette'!I25*1.5</f>
        <v>36</v>
      </c>
      <c r="AB10" s="10">
        <f>'S2 Maquette'!I25*1.5</f>
        <v>0</v>
      </c>
      <c r="AC10" s="10">
        <f>'S3 Maquette'!I25*1.5</f>
        <v>13.5</v>
      </c>
      <c r="AD10" s="10">
        <f>'S4 Maquette'!I25*1.5</f>
        <v>0</v>
      </c>
    </row>
    <row r="11" spans="1:30" x14ac:dyDescent="0.25">
      <c r="A11" s="104"/>
      <c r="B11" s="105"/>
      <c r="C11" s="105"/>
      <c r="D11" s="105"/>
      <c r="E11" s="105"/>
      <c r="F11" s="106"/>
      <c r="G11" s="104"/>
      <c r="H11" s="105"/>
      <c r="I11" s="105"/>
      <c r="J11" s="105"/>
      <c r="K11" s="105"/>
      <c r="L11" s="106"/>
      <c r="AA11" s="10">
        <f>'S1 Maquette'!I26*1.5</f>
        <v>67.5</v>
      </c>
      <c r="AB11" s="10">
        <f>'S2 Maquette'!I26*1.5</f>
        <v>63</v>
      </c>
      <c r="AC11" s="10">
        <f>'S3 Maquette'!I26*1.5</f>
        <v>27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13.5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13.5</v>
      </c>
      <c r="AD13" s="10">
        <f>'S4 Maquette'!I28*1.5</f>
        <v>0</v>
      </c>
    </row>
    <row r="14" spans="1:30" x14ac:dyDescent="0.25">
      <c r="A14" s="107" t="s">
        <v>209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N14" s="108" t="s">
        <v>210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AA14" s="10">
        <f>'S1 Maquette'!I29*1.5</f>
        <v>27</v>
      </c>
      <c r="AB14" s="10">
        <f>'S2 Maquette'!I29*1.5</f>
        <v>22.5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AA15" s="10">
        <f>'S1 Maquette'!I30*1.5</f>
        <v>0</v>
      </c>
      <c r="AB15" s="10">
        <f>'S2 Maquette'!I30*1.5</f>
        <v>31.5</v>
      </c>
      <c r="AC15" s="10">
        <f>'S3 Maquette'!I30*1.5</f>
        <v>36</v>
      </c>
      <c r="AD15" s="10">
        <f>'S4 Maquette'!I30*1.5</f>
        <v>0</v>
      </c>
    </row>
    <row r="16" spans="1:30" x14ac:dyDescent="0.25">
      <c r="A16" s="100" t="s">
        <v>202</v>
      </c>
      <c r="B16" s="100"/>
      <c r="C16" s="100"/>
      <c r="D16" s="109" t="s">
        <v>203</v>
      </c>
      <c r="E16" s="110"/>
      <c r="F16" s="111"/>
      <c r="G16" s="100" t="s">
        <v>204</v>
      </c>
      <c r="H16" s="100"/>
      <c r="I16" s="100"/>
      <c r="J16" s="100" t="s">
        <v>205</v>
      </c>
      <c r="K16" s="100"/>
      <c r="L16" s="100"/>
      <c r="N16" s="100" t="s">
        <v>202</v>
      </c>
      <c r="O16" s="100"/>
      <c r="P16" s="100"/>
      <c r="Q16" s="100" t="s">
        <v>203</v>
      </c>
      <c r="R16" s="100"/>
      <c r="S16" s="100"/>
      <c r="T16" s="100" t="s">
        <v>204</v>
      </c>
      <c r="U16" s="100"/>
      <c r="V16" s="100"/>
      <c r="W16" s="100" t="s">
        <v>205</v>
      </c>
      <c r="X16" s="100"/>
      <c r="Y16" s="100"/>
      <c r="AA16" s="10">
        <f>'S1 Maquette'!I31*1.5</f>
        <v>22.5</v>
      </c>
      <c r="AB16" s="10">
        <f>'S2 Maquette'!I31*1.5</f>
        <v>18</v>
      </c>
      <c r="AC16" s="10">
        <f>'S3 Maquette'!I31*1.5</f>
        <v>12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532.5</v>
      </c>
      <c r="H18" s="10">
        <f t="shared" si="0"/>
        <v>383</v>
      </c>
      <c r="I18" s="10">
        <f t="shared" si="0"/>
        <v>33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100" t="s">
        <v>208</v>
      </c>
      <c r="B19" s="100"/>
      <c r="C19" s="100"/>
      <c r="D19" s="100" t="s">
        <v>208</v>
      </c>
      <c r="E19" s="100"/>
      <c r="F19" s="100"/>
      <c r="G19" s="100" t="s">
        <v>208</v>
      </c>
      <c r="H19" s="100"/>
      <c r="I19" s="100"/>
      <c r="J19" s="100" t="s">
        <v>208</v>
      </c>
      <c r="K19" s="100"/>
      <c r="L19" s="100"/>
      <c r="AA19" s="10">
        <f>'S1 Maquette'!I34*1.5</f>
        <v>18</v>
      </c>
      <c r="AB19" s="10">
        <f>'S2 Maquette'!I34*1.5</f>
        <v>13.5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100">
        <f>SUM(A18,B18,C18)</f>
        <v>1949.5</v>
      </c>
      <c r="B20" s="100"/>
      <c r="C20" s="100"/>
      <c r="D20" s="100">
        <f ca="1">SUM(D18,E18,F18)</f>
        <v>1059</v>
      </c>
      <c r="E20" s="100"/>
      <c r="F20" s="100"/>
      <c r="G20" s="100">
        <f>SUM(G18,H18,I18)</f>
        <v>948.5</v>
      </c>
      <c r="H20" s="100"/>
      <c r="I20" s="100"/>
      <c r="J20" s="100">
        <f>SUM(J18,K18,L18)</f>
        <v>0</v>
      </c>
      <c r="K20" s="100"/>
      <c r="L20" s="100"/>
      <c r="AA20" s="10">
        <f>'S1 Maquette'!I35*1.5</f>
        <v>18</v>
      </c>
      <c r="AB20" s="10">
        <f>'S2 Maquette'!I35*1.5</f>
        <v>13.5</v>
      </c>
      <c r="AC20" s="10">
        <f>'S3 Maquette'!I35*1.5</f>
        <v>15</v>
      </c>
      <c r="AD20" s="10">
        <f>'S4 Maquette'!I35*1.5</f>
        <v>0</v>
      </c>
    </row>
    <row r="21" spans="1:30" ht="29.65" customHeight="1" x14ac:dyDescent="0.25">
      <c r="A21" s="109" t="s">
        <v>208</v>
      </c>
      <c r="B21" s="110"/>
      <c r="C21" s="110"/>
      <c r="D21" s="110"/>
      <c r="E21" s="110"/>
      <c r="F21" s="111"/>
      <c r="G21" s="109" t="s">
        <v>208</v>
      </c>
      <c r="H21" s="110"/>
      <c r="I21" s="110"/>
      <c r="J21" s="110"/>
      <c r="K21" s="110"/>
      <c r="L21" s="111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109">
        <f ca="1">SUM(A20,D20)</f>
        <v>3008.5</v>
      </c>
      <c r="B22" s="110"/>
      <c r="C22" s="110"/>
      <c r="D22" s="110"/>
      <c r="E22" s="110"/>
      <c r="F22" s="111"/>
      <c r="G22" s="109">
        <f>SUM(G20,J20)</f>
        <v>948.5</v>
      </c>
      <c r="H22" s="110"/>
      <c r="I22" s="110"/>
      <c r="J22" s="110"/>
      <c r="K22" s="110"/>
      <c r="L22" s="111"/>
      <c r="AA22" s="10">
        <f>'S1 Maquette'!I37*1.5</f>
        <v>18</v>
      </c>
      <c r="AB22" s="10">
        <f>'S2 Maquette'!I37*1.5</f>
        <v>297</v>
      </c>
      <c r="AC22" s="10">
        <f>'S3 Maquette'!I37*1.5</f>
        <v>18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18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30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22.5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15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7.5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31.5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33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18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18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18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topLeftCell="B1"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15" customHeight="1" x14ac:dyDescent="0.25">
      <c r="A1" s="113" t="s">
        <v>211</v>
      </c>
      <c r="B1" s="113"/>
      <c r="C1" s="113"/>
      <c r="D1" s="11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4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4" customHeight="1" x14ac:dyDescent="0.25">
      <c r="A3" s="1" t="s">
        <v>213</v>
      </c>
      <c r="B3" s="115" t="s">
        <v>35</v>
      </c>
      <c r="C3" s="115"/>
      <c r="D3" s="1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4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4" customHeight="1" x14ac:dyDescent="0.25">
      <c r="A5" s="1" t="s">
        <v>215</v>
      </c>
      <c r="B5" s="10" t="s">
        <v>409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4" customHeight="1" x14ac:dyDescent="0.25">
      <c r="A6" s="1" t="s">
        <v>216</v>
      </c>
      <c r="B6" s="10" t="s">
        <v>357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4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22" t="s">
        <v>217</v>
      </c>
      <c r="B11" s="122"/>
      <c r="C11" s="122"/>
      <c r="D11" s="12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65" customHeight="1" x14ac:dyDescent="0.25">
      <c r="A12" s="21" t="s">
        <v>218</v>
      </c>
      <c r="B12" s="123" t="s">
        <v>407</v>
      </c>
      <c r="C12" s="123"/>
      <c r="D12" s="12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34" t="s">
        <v>219</v>
      </c>
      <c r="B14" s="134" t="s">
        <v>220</v>
      </c>
      <c r="C14" s="134" t="s">
        <v>221</v>
      </c>
      <c r="D14" s="134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35"/>
      <c r="B15" s="135"/>
      <c r="C15" s="135"/>
      <c r="D15" s="13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34">
        <f>Calcul!A10</f>
        <v>3008.5</v>
      </c>
      <c r="B16" s="134">
        <f ca="1">Calcul!A22</f>
        <v>3008.5</v>
      </c>
      <c r="C16" s="134">
        <f>Calcul!G10</f>
        <v>948.5</v>
      </c>
      <c r="D16" s="134">
        <f>Calcul!G22</f>
        <v>948.5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35"/>
      <c r="B17" s="135"/>
      <c r="C17" s="135"/>
      <c r="D17" s="13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1" t="s">
        <v>223</v>
      </c>
      <c r="B21" s="121"/>
      <c r="C21" s="121"/>
      <c r="D21" s="12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16" t="s">
        <v>225</v>
      </c>
      <c r="B23" s="117"/>
      <c r="C23" s="117"/>
      <c r="D23" s="11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24" t="s">
        <v>358</v>
      </c>
      <c r="B24" s="112"/>
      <c r="C24" s="112"/>
      <c r="D24" s="1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12"/>
      <c r="B25" s="112"/>
      <c r="C25" s="112"/>
      <c r="D25" s="1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2"/>
      <c r="B26" s="112"/>
      <c r="C26" s="112"/>
      <c r="D26" s="1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6" t="s">
        <v>226</v>
      </c>
      <c r="B27" s="117"/>
      <c r="C27" s="117"/>
      <c r="D27" s="1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25" t="s">
        <v>359</v>
      </c>
      <c r="B28" s="126"/>
      <c r="C28" s="126"/>
      <c r="D28" s="12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28"/>
      <c r="B29" s="129"/>
      <c r="C29" s="129"/>
      <c r="D29" s="13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31"/>
      <c r="B30" s="132"/>
      <c r="C30" s="132"/>
      <c r="D30" s="13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16" t="s">
        <v>227</v>
      </c>
      <c r="B31" s="117"/>
      <c r="C31" s="117"/>
      <c r="D31" s="11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12" t="s">
        <v>360</v>
      </c>
      <c r="B32" s="112"/>
      <c r="C32" s="112"/>
      <c r="D32" s="1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2"/>
      <c r="B33" s="112"/>
      <c r="C33" s="112"/>
      <c r="D33" s="1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2"/>
      <c r="B34" s="112"/>
      <c r="C34" s="112"/>
      <c r="D34" s="1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16" t="s">
        <v>228</v>
      </c>
      <c r="B35" s="117"/>
      <c r="C35" s="117"/>
      <c r="D35" s="1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20">
        <v>44044</v>
      </c>
      <c r="B36" s="112"/>
      <c r="C36" s="112"/>
      <c r="D36" s="1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2"/>
      <c r="B37" s="112"/>
      <c r="C37" s="112"/>
      <c r="D37" s="1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2"/>
      <c r="B38" s="112"/>
      <c r="C38" s="112"/>
      <c r="D38" s="1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1" t="s">
        <v>229</v>
      </c>
      <c r="B39" s="121"/>
      <c r="C39" s="121"/>
      <c r="D39" s="12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2" t="s">
        <v>361</v>
      </c>
      <c r="B40" s="112"/>
      <c r="C40" s="112"/>
      <c r="D40" s="1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2"/>
      <c r="B41" s="112"/>
      <c r="C41" s="112"/>
      <c r="D41" s="1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19" t="s">
        <v>230</v>
      </c>
      <c r="B42" s="119"/>
      <c r="C42" s="119"/>
      <c r="D42" s="11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14" t="s">
        <v>231</v>
      </c>
      <c r="B43" s="114"/>
      <c r="C43" s="114"/>
      <c r="D43" s="11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14" t="s">
        <v>232</v>
      </c>
      <c r="B44" s="114"/>
      <c r="C44" s="114"/>
      <c r="D44" s="11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23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</row>
    <row r="7" spans="1:10" ht="18" customHeight="1" x14ac:dyDescent="0.25">
      <c r="A7" s="136" t="s">
        <v>233</v>
      </c>
      <c r="B7" s="139" t="str">
        <f>'Fiche Générale'!B2</f>
        <v>HEALTHY</v>
      </c>
      <c r="C7" s="136" t="s">
        <v>234</v>
      </c>
      <c r="D7" s="136"/>
      <c r="E7" s="138" t="str">
        <f>'Fiche Générale'!B3</f>
        <v>Ingénierie de la santé</v>
      </c>
      <c r="F7" s="139"/>
      <c r="G7" s="136" t="s">
        <v>235</v>
      </c>
      <c r="H7" s="150" t="str">
        <f>'Fiche Générale'!B4</f>
        <v>MMISA18</v>
      </c>
      <c r="I7" s="150"/>
      <c r="J7" s="150"/>
    </row>
    <row r="8" spans="1:10" ht="18" customHeight="1" x14ac:dyDescent="0.25">
      <c r="A8" s="136"/>
      <c r="B8" s="141"/>
      <c r="C8" s="136"/>
      <c r="D8" s="136"/>
      <c r="E8" s="140"/>
      <c r="F8" s="141"/>
      <c r="G8" s="136"/>
      <c r="H8" s="150"/>
      <c r="I8" s="150"/>
      <c r="J8" s="150"/>
    </row>
    <row r="9" spans="1:10" ht="18" customHeight="1" x14ac:dyDescent="0.25">
      <c r="A9" s="136"/>
      <c r="B9" s="141"/>
      <c r="C9" s="136"/>
      <c r="D9" s="136"/>
      <c r="E9" s="142"/>
      <c r="F9" s="143"/>
      <c r="G9" s="136"/>
      <c r="H9" s="150"/>
      <c r="I9" s="150"/>
      <c r="J9" s="150"/>
    </row>
    <row r="10" spans="1:10" ht="18" customHeight="1" x14ac:dyDescent="0.25">
      <c r="A10" s="136"/>
      <c r="B10" s="141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5"/>
      <c r="J10" s="146"/>
    </row>
    <row r="11" spans="1:10" ht="18" customHeight="1" x14ac:dyDescent="0.25">
      <c r="A11" s="136"/>
      <c r="B11" s="143"/>
      <c r="C11" s="137"/>
      <c r="D11" s="137"/>
      <c r="E11" s="147"/>
      <c r="F11" s="148"/>
      <c r="G11" s="148"/>
      <c r="H11" s="148"/>
      <c r="I11" s="148"/>
      <c r="J11" s="149"/>
    </row>
    <row r="13" spans="1:10" x14ac:dyDescent="0.25">
      <c r="A13" s="152" t="s">
        <v>237</v>
      </c>
      <c r="B13" s="103" t="s">
        <v>238</v>
      </c>
      <c r="C13" s="152" t="s">
        <v>239</v>
      </c>
      <c r="D13" s="152"/>
      <c r="E13" s="152"/>
      <c r="F13" s="152"/>
      <c r="G13" s="152" t="s">
        <v>240</v>
      </c>
      <c r="H13" s="100">
        <f>Calcul!A7</f>
        <v>1949.5</v>
      </c>
      <c r="I13" s="100"/>
    </row>
    <row r="14" spans="1:10" x14ac:dyDescent="0.25">
      <c r="A14" s="152"/>
      <c r="B14" s="106"/>
      <c r="C14" s="152"/>
      <c r="D14" s="152"/>
      <c r="E14" s="152"/>
      <c r="F14" s="152"/>
      <c r="G14" s="152"/>
      <c r="H14" s="100"/>
      <c r="I14" s="100"/>
    </row>
    <row r="15" spans="1:10" x14ac:dyDescent="0.25">
      <c r="A15" s="152" t="s">
        <v>241</v>
      </c>
      <c r="B15" s="103" t="s">
        <v>202</v>
      </c>
      <c r="C15" s="153" t="s">
        <v>242</v>
      </c>
      <c r="D15" s="154"/>
      <c r="E15" s="152"/>
      <c r="F15" s="152"/>
      <c r="G15" s="152" t="s">
        <v>243</v>
      </c>
      <c r="H15" s="100">
        <f>Calcul!A20</f>
        <v>1949.5</v>
      </c>
      <c r="I15" s="100"/>
    </row>
    <row r="16" spans="1:10" x14ac:dyDescent="0.25">
      <c r="A16" s="152"/>
      <c r="B16" s="106"/>
      <c r="C16" s="155"/>
      <c r="D16" s="156"/>
      <c r="E16" s="152"/>
      <c r="F16" s="152"/>
      <c r="G16" s="152"/>
      <c r="H16" s="100"/>
      <c r="I16" s="100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1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1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1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1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1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/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1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1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15" customHeight="1" x14ac:dyDescent="0.35">
      <c r="A26" s="52" t="s">
        <v>343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1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1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1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1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1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1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119</v>
      </c>
      <c r="I32" s="61"/>
      <c r="J32" s="61"/>
      <c r="K32" s="59"/>
      <c r="L32" s="59"/>
      <c r="M32" s="59"/>
      <c r="N32" s="58"/>
      <c r="O32" s="58"/>
    </row>
    <row r="33" spans="1:15" ht="43.1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63" t="s">
        <v>153</v>
      </c>
      <c r="I33" s="61">
        <v>9</v>
      </c>
      <c r="J33" s="61"/>
      <c r="K33" s="59"/>
      <c r="L33" s="59"/>
      <c r="M33" s="59"/>
      <c r="N33" s="58"/>
      <c r="O33" s="58"/>
    </row>
    <row r="34" spans="1:15" ht="43.1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63" t="s">
        <v>153</v>
      </c>
      <c r="I34" s="61">
        <v>12</v>
      </c>
      <c r="J34" s="61"/>
      <c r="K34" s="59"/>
      <c r="L34" s="59"/>
      <c r="M34" s="59"/>
      <c r="N34" s="58"/>
      <c r="O34" s="58"/>
    </row>
    <row r="35" spans="1:15" ht="43.1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63" t="s">
        <v>153</v>
      </c>
      <c r="I35" s="61">
        <v>12</v>
      </c>
      <c r="J35" s="61"/>
      <c r="K35" s="59"/>
      <c r="L35" s="59"/>
      <c r="M35" s="59"/>
      <c r="N35" s="58"/>
      <c r="O35" s="58"/>
    </row>
    <row r="36" spans="1:15" ht="43.1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8"/>
    </row>
    <row r="37" spans="1:15" ht="43.1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 t="s">
        <v>187</v>
      </c>
      <c r="I37" s="61">
        <v>12</v>
      </c>
      <c r="J37" s="61"/>
      <c r="K37" s="59"/>
      <c r="L37" s="59"/>
      <c r="M37" s="59"/>
      <c r="N37" s="58"/>
      <c r="O37" s="58"/>
    </row>
    <row r="38" spans="1:15" ht="43.1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 t="s">
        <v>187</v>
      </c>
      <c r="I38" s="61">
        <v>15</v>
      </c>
      <c r="J38" s="61"/>
      <c r="K38" s="59"/>
      <c r="L38" s="59"/>
      <c r="M38" s="59"/>
      <c r="N38" s="58"/>
      <c r="O38" s="58"/>
    </row>
    <row r="39" spans="1:15" ht="43.1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 t="s">
        <v>187</v>
      </c>
      <c r="I39" s="61">
        <v>18</v>
      </c>
      <c r="J39" s="61"/>
      <c r="K39" s="59"/>
      <c r="L39" s="59"/>
      <c r="M39" s="59"/>
      <c r="N39" s="58"/>
      <c r="O39" s="58"/>
    </row>
    <row r="40" spans="1:15" ht="43.15" customHeight="1" x14ac:dyDescent="0.35">
      <c r="A40" s="58">
        <v>6</v>
      </c>
      <c r="B40" s="62" t="s">
        <v>320</v>
      </c>
      <c r="C40" s="60" t="s">
        <v>12</v>
      </c>
      <c r="D40" s="60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1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 t="s">
        <v>167</v>
      </c>
      <c r="I41" s="61"/>
      <c r="J41" s="61"/>
      <c r="K41" s="59"/>
      <c r="L41" s="59"/>
      <c r="M41" s="59"/>
      <c r="N41" s="58"/>
      <c r="O41" s="58" t="s">
        <v>323</v>
      </c>
    </row>
    <row r="42" spans="1:15" ht="43.15" customHeight="1" x14ac:dyDescent="0.35">
      <c r="A42" s="58" t="s">
        <v>324</v>
      </c>
      <c r="B42" s="58" t="s">
        <v>325</v>
      </c>
      <c r="C42" s="59" t="s">
        <v>21</v>
      </c>
      <c r="D42" s="60"/>
      <c r="E42" s="52" t="s">
        <v>280</v>
      </c>
      <c r="F42" s="58"/>
      <c r="G42" s="58"/>
      <c r="H42" s="63" t="s">
        <v>167</v>
      </c>
      <c r="I42" s="61">
        <v>12</v>
      </c>
      <c r="J42" s="61"/>
      <c r="K42" s="59"/>
      <c r="L42" s="59"/>
      <c r="M42" s="59"/>
      <c r="N42" s="58"/>
      <c r="O42" s="58"/>
    </row>
    <row r="43" spans="1:15" ht="43.15" customHeight="1" x14ac:dyDescent="0.35">
      <c r="A43" s="58" t="s">
        <v>326</v>
      </c>
      <c r="B43" s="58" t="s">
        <v>327</v>
      </c>
      <c r="C43" s="59" t="s">
        <v>21</v>
      </c>
      <c r="D43" s="60"/>
      <c r="E43" s="52" t="s">
        <v>280</v>
      </c>
      <c r="F43" s="58"/>
      <c r="G43" s="58"/>
      <c r="H43" s="63" t="s">
        <v>167</v>
      </c>
      <c r="I43" s="61">
        <v>15</v>
      </c>
      <c r="J43" s="61">
        <v>20</v>
      </c>
      <c r="K43" s="59"/>
      <c r="L43" s="59"/>
      <c r="M43" s="59"/>
      <c r="N43" s="58"/>
      <c r="O43" s="58"/>
    </row>
    <row r="44" spans="1:15" ht="43.15" customHeight="1" x14ac:dyDescent="0.35">
      <c r="A44" s="58" t="s">
        <v>328</v>
      </c>
      <c r="B44" s="58" t="s">
        <v>329</v>
      </c>
      <c r="C44" s="59" t="s">
        <v>21</v>
      </c>
      <c r="D44" s="60"/>
      <c r="E44" s="52" t="s">
        <v>280</v>
      </c>
      <c r="F44" s="58"/>
      <c r="G44" s="58"/>
      <c r="H44" s="63" t="s">
        <v>167</v>
      </c>
      <c r="I44" s="61">
        <v>18</v>
      </c>
      <c r="J44" s="61"/>
      <c r="K44" s="59"/>
      <c r="L44" s="59"/>
      <c r="M44" s="59"/>
      <c r="N44" s="58"/>
      <c r="O44" s="58"/>
    </row>
    <row r="45" spans="1:15" ht="43.15" customHeight="1" x14ac:dyDescent="0.35">
      <c r="A45" s="58" t="s">
        <v>330</v>
      </c>
      <c r="B45" s="58" t="s">
        <v>331</v>
      </c>
      <c r="C45" s="59" t="s">
        <v>21</v>
      </c>
      <c r="D45" s="60"/>
      <c r="E45" s="52" t="s">
        <v>280</v>
      </c>
      <c r="F45" s="58"/>
      <c r="G45" s="58"/>
      <c r="H45" s="63" t="s">
        <v>167</v>
      </c>
      <c r="I45" s="61"/>
      <c r="J45" s="61"/>
      <c r="K45" s="59"/>
      <c r="L45" s="59"/>
      <c r="M45" s="59"/>
      <c r="N45" s="58"/>
      <c r="O45" s="58" t="s">
        <v>331</v>
      </c>
    </row>
    <row r="46" spans="1:15" ht="43.15" customHeight="1" x14ac:dyDescent="0.35">
      <c r="A46" s="52" t="s">
        <v>332</v>
      </c>
      <c r="B46" s="52" t="s">
        <v>333</v>
      </c>
      <c r="C46" s="51" t="s">
        <v>21</v>
      </c>
      <c r="D46" s="50"/>
      <c r="E46" s="52" t="s">
        <v>280</v>
      </c>
      <c r="F46" s="52"/>
      <c r="G46" s="52"/>
      <c r="H46" s="63" t="s">
        <v>167</v>
      </c>
      <c r="I46" s="54">
        <v>12</v>
      </c>
      <c r="J46" s="54"/>
      <c r="K46" s="51"/>
      <c r="L46" s="51"/>
      <c r="M46" s="51"/>
      <c r="N46" s="52"/>
      <c r="O46" s="52"/>
    </row>
    <row r="47" spans="1:15" ht="43.1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1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O9 A10:E10 K10:O11 A11:D11 A12:O12 A13:H13 J13:O16 A14:F14 A15:H15 A16:F16 A17:O18 A49:O999">
    <cfRule type="expression" dxfId="203" priority="66">
      <formula>$F1="Création"</formula>
    </cfRule>
    <cfRule type="expression" dxfId="202" priority="65">
      <formula>$F1="Modification"</formula>
    </cfRule>
  </conditionalFormatting>
  <conditionalFormatting sqref="A36:O45 H42:H46">
    <cfRule type="expression" dxfId="201" priority="18">
      <formula>$F36="Modification"</formula>
    </cfRule>
    <cfRule type="expression" dxfId="200" priority="17">
      <formula>$F36="Fermeture"</formula>
    </cfRule>
    <cfRule type="expression" dxfId="199" priority="19">
      <formula>$F36="Création"</formula>
    </cfRule>
  </conditionalFormatting>
  <conditionalFormatting sqref="A46:O46">
    <cfRule type="expression" dxfId="198" priority="12">
      <formula>$F46="Création"</formula>
    </cfRule>
    <cfRule type="expression" dxfId="197" priority="10">
      <formula>$F46="Fermeture"</formula>
    </cfRule>
    <cfRule type="expression" dxfId="196" priority="11">
      <formula>$F46="Modification"</formula>
    </cfRule>
  </conditionalFormatting>
  <conditionalFormatting sqref="A49:O999 A1:O9 K10:O11 A12:O12 J13:O16 A17:O18 A10:E10 A11:D11 A13:H13 A14:F14 A15:H15 A16:F16">
    <cfRule type="expression" dxfId="195" priority="64">
      <formula>$F1="Fermeture"</formula>
    </cfRule>
  </conditionalFormatting>
  <conditionalFormatting sqref="B19:J27">
    <cfRule type="expression" dxfId="194" priority="37">
      <formula>$F19="Création"</formula>
    </cfRule>
    <cfRule type="expression" dxfId="193" priority="36">
      <formula>$F19="Modification"</formula>
    </cfRule>
    <cfRule type="expression" dxfId="192" priority="35">
      <formula>$F19="Fermeture"</formula>
    </cfRule>
  </conditionalFormatting>
  <conditionalFormatting sqref="B28:J28">
    <cfRule type="expression" dxfId="191" priority="31">
      <formula>$F28="Fermeture"</formula>
    </cfRule>
    <cfRule type="expression" dxfId="190" priority="32">
      <formula>$F28="Modification"</formula>
    </cfRule>
    <cfRule type="expression" dxfId="189" priority="33">
      <formula>$F28="Création"</formula>
    </cfRule>
  </conditionalFormatting>
  <conditionalFormatting sqref="D1:E999 G27:M28 G29:N46 G47:H48 K47:N48">
    <cfRule type="expression" dxfId="188" priority="34">
      <formula>$C1="Option"</formula>
    </cfRule>
  </conditionalFormatting>
  <conditionalFormatting sqref="D36:E45">
    <cfRule type="expression" dxfId="187" priority="16">
      <formula>$C36="Option"</formula>
    </cfRule>
  </conditionalFormatting>
  <conditionalFormatting sqref="D46:E46">
    <cfRule type="expression" dxfId="186" priority="7">
      <formula>$C46="Option"</formula>
    </cfRule>
  </conditionalFormatting>
  <conditionalFormatting sqref="E28:E35">
    <cfRule type="expression" dxfId="185" priority="21">
      <formula>$F28="Modification"</formula>
    </cfRule>
    <cfRule type="expression" dxfId="184" priority="20">
      <formula>$F28="Fermeture"</formula>
    </cfRule>
    <cfRule type="expression" dxfId="183" priority="22">
      <formula>$F28="Création"</formula>
    </cfRule>
  </conditionalFormatting>
  <conditionalFormatting sqref="E32:E45">
    <cfRule type="expression" dxfId="182" priority="13">
      <formula>$F32="Fermeture"</formula>
    </cfRule>
    <cfRule type="expression" dxfId="181" priority="15">
      <formula>$F32="Création"</formula>
    </cfRule>
    <cfRule type="expression" dxfId="180" priority="14">
      <formula>$F32="Modification"</formula>
    </cfRule>
  </conditionalFormatting>
  <conditionalFormatting sqref="G1:N22 G23:M26 A1:A999">
    <cfRule type="expression" dxfId="179" priority="38">
      <formula>$C1="Option"</formula>
    </cfRule>
  </conditionalFormatting>
  <conditionalFormatting sqref="G36:N46 A36:A46">
    <cfRule type="expression" dxfId="178" priority="8">
      <formula>$C36="Option"</formula>
    </cfRule>
  </conditionalFormatting>
  <conditionalFormatting sqref="G49:N999">
    <cfRule type="expression" dxfId="177" priority="53">
      <formula>$C49="Option"</formula>
    </cfRule>
  </conditionalFormatting>
  <conditionalFormatting sqref="H28:H31">
    <cfRule type="expression" dxfId="176" priority="28">
      <formula>$F28="Fermeture"</formula>
    </cfRule>
    <cfRule type="expression" dxfId="175" priority="29">
      <formula>$F28="Modification"</formula>
    </cfRule>
    <cfRule type="expression" dxfId="174" priority="30">
      <formula>$F28="Création"</formula>
    </cfRule>
  </conditionalFormatting>
  <conditionalFormatting sqref="H29:H46">
    <cfRule type="expression" dxfId="173" priority="4">
      <formula>$F29="Fermeture"</formula>
    </cfRule>
    <cfRule type="expression" dxfId="172" priority="5">
      <formula>$F29="Modification"</formula>
    </cfRule>
    <cfRule type="expression" dxfId="171" priority="6">
      <formula>$F29="Création"</formula>
    </cfRule>
  </conditionalFormatting>
  <conditionalFormatting sqref="H32:H35">
    <cfRule type="expression" dxfId="170" priority="1">
      <formula>$F32="Fermeture"</formula>
    </cfRule>
    <cfRule type="expression" dxfId="169" priority="2">
      <formula>$F32="Modification"</formula>
    </cfRule>
    <cfRule type="expression" dxfId="168" priority="3">
      <formula>$F32="Création"</formula>
    </cfRule>
  </conditionalFormatting>
  <conditionalFormatting sqref="K19:O22 A19:A27 K23:M27 O26:O27 A28:O46 A47:H48 K47:O48">
    <cfRule type="expression" dxfId="167" priority="42">
      <formula>$F19="Création"</formula>
    </cfRule>
    <cfRule type="expression" dxfId="166" priority="41">
      <formula>$F19="Modification"</formula>
    </cfRule>
  </conditionalFormatting>
  <conditionalFormatting sqref="K19:O22 A28:O46 K47:O48 A19:A27 K23:M27 A47:H48 O26:O27">
    <cfRule type="expression" dxfId="165" priority="40">
      <formula>$F19="Fermeture"</formula>
    </cfRule>
  </conditionalFormatting>
  <conditionalFormatting sqref="N1:N22 N29:N48">
    <cfRule type="expression" dxfId="164" priority="39">
      <formula>$M1="Porteuse"</formula>
    </cfRule>
  </conditionalFormatting>
  <conditionalFormatting sqref="N24:N26">
    <cfRule type="expression" dxfId="163" priority="43">
      <formula>$F23="Modification"</formula>
    </cfRule>
    <cfRule type="expression" dxfId="162" priority="47">
      <formula>$M23="Porteuse"</formula>
    </cfRule>
    <cfRule type="expression" dxfId="161" priority="46">
      <formula>$C23="Option"</formula>
    </cfRule>
    <cfRule type="expression" dxfId="160" priority="44">
      <formula>$F23="Création"</formula>
    </cfRule>
    <cfRule type="expression" dxfId="159" priority="45">
      <formula>$F23="Fermeture"</formula>
    </cfRule>
  </conditionalFormatting>
  <conditionalFormatting sqref="N28">
    <cfRule type="expression" dxfId="158" priority="50">
      <formula>$F27="Fermeture"</formula>
    </cfRule>
    <cfRule type="expression" dxfId="157" priority="48">
      <formula>$F27="Modification"</formula>
    </cfRule>
    <cfRule type="expression" dxfId="156" priority="49">
      <formula>$F27="Création"</formula>
    </cfRule>
    <cfRule type="expression" dxfId="155" priority="51">
      <formula>$C27="Option"</formula>
    </cfRule>
    <cfRule type="expression" dxfId="154" priority="52">
      <formula>$M27="Porteuse"</formula>
    </cfRule>
  </conditionalFormatting>
  <conditionalFormatting sqref="N36:N46">
    <cfRule type="expression" dxfId="153" priority="9">
      <formula>$M36="Porteuse"</formula>
    </cfRule>
  </conditionalFormatting>
  <conditionalFormatting sqref="N49:N999">
    <cfRule type="expression" dxfId="152" priority="61">
      <formula>$M49="Porteuse"</formula>
    </cfRule>
  </conditionalFormatting>
  <conditionalFormatting sqref="O23:O25">
    <cfRule type="expression" dxfId="151" priority="25">
      <formula>$F23="Création"</formula>
    </cfRule>
    <cfRule type="expression" dxfId="150" priority="24">
      <formula>$F23="Modification"</formula>
    </cfRule>
    <cfRule type="expression" dxfId="149" priority="23">
      <formula>$F23="Fermeture"</formula>
    </cfRule>
  </conditionalFormatting>
  <conditionalFormatting sqref="O27">
    <cfRule type="expression" dxfId="148" priority="27">
      <formula>$M27="Porteuse"</formula>
    </cfRule>
    <cfRule type="expression" dxfId="147" priority="26">
      <formula>$C27="Option"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F1" zoomScaleNormal="100" workbookViewId="0">
      <pane ySplit="18" topLeftCell="A40" activePane="bottomLeft" state="frozen"/>
      <selection activeCell="D25" sqref="D25"/>
      <selection pane="bottomLeft" activeCell="L48" sqref="L4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51"/>
      <c r="B1" s="151"/>
      <c r="C1" s="151"/>
      <c r="D1" s="151"/>
      <c r="E1" s="151"/>
      <c r="F1" s="151"/>
      <c r="G1" s="151"/>
      <c r="H1" s="151"/>
      <c r="I1" s="151"/>
      <c r="J1" s="38"/>
    </row>
    <row r="2" spans="1:19" x14ac:dyDescent="0.25">
      <c r="A2" s="151"/>
      <c r="B2" s="151"/>
      <c r="C2" s="151"/>
      <c r="D2" s="151"/>
      <c r="E2" s="151"/>
      <c r="F2" s="151"/>
      <c r="G2" s="151"/>
      <c r="H2" s="151"/>
      <c r="I2" s="151"/>
      <c r="J2" s="38"/>
    </row>
    <row r="3" spans="1:19" x14ac:dyDescent="0.25">
      <c r="A3" s="151"/>
      <c r="B3" s="151"/>
      <c r="C3" s="151"/>
      <c r="D3" s="151"/>
      <c r="E3" s="151"/>
      <c r="F3" s="151"/>
      <c r="G3" s="151"/>
      <c r="H3" s="151"/>
      <c r="I3" s="151"/>
      <c r="J3" s="38"/>
    </row>
    <row r="4" spans="1:19" x14ac:dyDescent="0.25">
      <c r="A4" s="151"/>
      <c r="B4" s="151"/>
      <c r="C4" s="151"/>
      <c r="D4" s="151"/>
      <c r="E4" s="151"/>
      <c r="F4" s="151"/>
      <c r="G4" s="151"/>
      <c r="H4" s="151"/>
      <c r="I4" s="151"/>
      <c r="J4" s="38"/>
    </row>
    <row r="5" spans="1:19" x14ac:dyDescent="0.25">
      <c r="A5" s="151"/>
      <c r="B5" s="151"/>
      <c r="C5" s="151"/>
      <c r="D5" s="151"/>
      <c r="E5" s="151"/>
      <c r="F5" s="151"/>
      <c r="G5" s="151"/>
      <c r="H5" s="151"/>
      <c r="I5" s="151"/>
      <c r="J5" s="38"/>
    </row>
    <row r="6" spans="1:19" x14ac:dyDescent="0.25">
      <c r="A6" s="151"/>
      <c r="B6" s="151"/>
      <c r="C6" s="151"/>
      <c r="D6" s="151"/>
      <c r="E6" s="151"/>
      <c r="F6" s="151"/>
      <c r="G6" s="151"/>
      <c r="H6" s="151"/>
      <c r="I6" s="151"/>
      <c r="J6" s="38"/>
    </row>
    <row r="7" spans="1:19" ht="14.65" customHeight="1" x14ac:dyDescent="0.25">
      <c r="A7" s="176" t="s">
        <v>251</v>
      </c>
      <c r="B7" s="175" t="str">
        <f>'Fiche Générale'!B2</f>
        <v>HEALTHY</v>
      </c>
      <c r="C7" s="136" t="s">
        <v>234</v>
      </c>
      <c r="D7" s="136"/>
      <c r="E7" s="173" t="str">
        <f>'Fiche Générale'!B3</f>
        <v>Ingénierie de la santé</v>
      </c>
      <c r="F7" s="174"/>
      <c r="G7" s="136" t="s">
        <v>252</v>
      </c>
      <c r="H7" s="175" t="str">
        <f>'Fiche Générale'!B4</f>
        <v>MMISA18</v>
      </c>
      <c r="I7" s="175"/>
      <c r="J7" s="39"/>
      <c r="K7" s="23"/>
    </row>
    <row r="8" spans="1:19" ht="14.65" customHeight="1" x14ac:dyDescent="0.25">
      <c r="A8" s="177"/>
      <c r="B8" s="175"/>
      <c r="C8" s="136"/>
      <c r="D8" s="136"/>
      <c r="E8" s="173"/>
      <c r="F8" s="174"/>
      <c r="G8" s="136"/>
      <c r="H8" s="175"/>
      <c r="I8" s="175"/>
      <c r="J8" s="39"/>
      <c r="K8" s="23"/>
    </row>
    <row r="9" spans="1:19" ht="14.65" customHeight="1" x14ac:dyDescent="0.25">
      <c r="A9" s="177"/>
      <c r="B9" s="175"/>
      <c r="C9" s="136"/>
      <c r="D9" s="136"/>
      <c r="E9" s="173"/>
      <c r="F9" s="174"/>
      <c r="G9" s="136"/>
      <c r="H9" s="175"/>
      <c r="I9" s="175"/>
      <c r="J9" s="39"/>
      <c r="K9" s="23"/>
    </row>
    <row r="10" spans="1:19" ht="14.65" customHeight="1" x14ac:dyDescent="0.25">
      <c r="A10" s="177"/>
      <c r="B10" s="175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6"/>
      <c r="J10" s="40"/>
      <c r="K10" s="23"/>
    </row>
    <row r="11" spans="1:19" ht="14.65" customHeight="1" x14ac:dyDescent="0.25">
      <c r="A11" s="178"/>
      <c r="B11" s="175"/>
      <c r="C11" s="137"/>
      <c r="D11" s="137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53" t="s">
        <v>253</v>
      </c>
      <c r="N12" s="154"/>
      <c r="O12" s="169"/>
      <c r="P12" s="153" t="s">
        <v>254</v>
      </c>
      <c r="Q12" s="154"/>
      <c r="R12" s="154"/>
      <c r="S12" s="169"/>
    </row>
    <row r="13" spans="1:19" x14ac:dyDescent="0.25">
      <c r="A13" s="157" t="s">
        <v>237</v>
      </c>
      <c r="B13" s="100" t="str">
        <f>'S1 Maquette'!B13:B14</f>
        <v>1ère année de Master</v>
      </c>
      <c r="C13" s="100"/>
      <c r="D13" s="157" t="s">
        <v>255</v>
      </c>
      <c r="E13" s="159">
        <f>'S1 Maquette'!E13:F14</f>
        <v>0</v>
      </c>
      <c r="F13" s="159"/>
      <c r="G13" s="159"/>
      <c r="H13" s="152" t="s">
        <v>256</v>
      </c>
      <c r="I13" s="152"/>
      <c r="J13" s="41"/>
      <c r="M13" s="155"/>
      <c r="N13" s="156"/>
      <c r="O13" s="170"/>
      <c r="P13" s="155"/>
      <c r="Q13" s="156"/>
      <c r="R13" s="156"/>
      <c r="S13" s="170"/>
    </row>
    <row r="14" spans="1:19" x14ac:dyDescent="0.25">
      <c r="A14" s="158"/>
      <c r="B14" s="100"/>
      <c r="C14" s="100"/>
      <c r="D14" s="158"/>
      <c r="E14" s="159"/>
      <c r="F14" s="159"/>
      <c r="G14" s="159"/>
      <c r="H14" s="152"/>
      <c r="I14" s="152"/>
      <c r="J14" s="41"/>
      <c r="M14" s="152" t="s">
        <v>257</v>
      </c>
      <c r="N14" s="153" t="s">
        <v>258</v>
      </c>
      <c r="O14" s="169"/>
      <c r="P14" s="151"/>
      <c r="Q14" s="160"/>
      <c r="R14" s="163"/>
      <c r="S14" s="157"/>
    </row>
    <row r="15" spans="1:19" x14ac:dyDescent="0.25">
      <c r="A15" s="157" t="s">
        <v>259</v>
      </c>
      <c r="B15" s="102" t="str">
        <f>'S1 Maquette'!B15:B16</f>
        <v>Semestre 1</v>
      </c>
      <c r="C15" s="103"/>
      <c r="D15" s="157" t="s">
        <v>260</v>
      </c>
      <c r="E15" s="159">
        <f>'S1 Maquette'!E15:F16</f>
        <v>0</v>
      </c>
      <c r="F15" s="159"/>
      <c r="G15" s="159"/>
      <c r="H15" s="165" t="str">
        <f>'Fiche Générale'!B5</f>
        <v>Seconde Chance</v>
      </c>
      <c r="I15" s="166"/>
      <c r="J15" s="42"/>
      <c r="M15" s="152"/>
      <c r="N15" s="171"/>
      <c r="O15" s="172"/>
      <c r="P15" s="151"/>
      <c r="Q15" s="161"/>
      <c r="R15" s="163"/>
      <c r="S15" s="164"/>
    </row>
    <row r="16" spans="1:19" x14ac:dyDescent="0.25">
      <c r="A16" s="158"/>
      <c r="B16" s="105"/>
      <c r="C16" s="106"/>
      <c r="D16" s="158"/>
      <c r="E16" s="159"/>
      <c r="F16" s="159"/>
      <c r="G16" s="159"/>
      <c r="H16" s="167"/>
      <c r="I16" s="168"/>
      <c r="J16" s="42"/>
      <c r="M16" s="152"/>
      <c r="N16" s="171"/>
      <c r="O16" s="172"/>
      <c r="P16" s="151"/>
      <c r="Q16" s="161"/>
      <c r="R16" s="163"/>
      <c r="S16" s="164"/>
    </row>
    <row r="17" spans="1:20" x14ac:dyDescent="0.25">
      <c r="L17" s="19"/>
      <c r="M17" s="152"/>
      <c r="N17" s="155"/>
      <c r="O17" s="170"/>
      <c r="P17" s="151"/>
      <c r="Q17" s="162"/>
      <c r="R17" s="163"/>
      <c r="S17" s="158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363</v>
      </c>
      <c r="M19" s="44">
        <v>1</v>
      </c>
      <c r="N19" s="44" t="s">
        <v>28</v>
      </c>
      <c r="O19" s="44"/>
      <c r="P19" s="44"/>
      <c r="Q19" s="44"/>
      <c r="R19" s="44"/>
      <c r="S19" s="7" t="s">
        <v>364</v>
      </c>
      <c r="T19" s="48"/>
    </row>
    <row r="20" spans="1:20" ht="30.4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363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4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363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4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363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4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363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4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363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4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363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4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363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4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363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4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363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4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363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4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363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4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363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4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363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4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44" t="s">
        <v>363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4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44" t="s">
        <v>363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4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44" t="s">
        <v>363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4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44" t="s">
        <v>363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4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362</v>
      </c>
      <c r="F37" s="7" t="s">
        <v>362</v>
      </c>
      <c r="G37" s="44"/>
      <c r="H37" s="44" t="s">
        <v>362</v>
      </c>
      <c r="I37" s="44" t="s">
        <v>362</v>
      </c>
      <c r="J37" s="44">
        <v>8</v>
      </c>
      <c r="K37" s="44" t="s">
        <v>27</v>
      </c>
      <c r="L37" s="44" t="s">
        <v>363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4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362</v>
      </c>
      <c r="F38" s="7" t="s">
        <v>362</v>
      </c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44" t="s">
        <v>363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4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362</v>
      </c>
      <c r="F39" s="7" t="s">
        <v>362</v>
      </c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44" t="s">
        <v>363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4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362</v>
      </c>
      <c r="F40" s="7" t="s">
        <v>362</v>
      </c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44" t="s">
        <v>363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4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362</v>
      </c>
      <c r="F41" s="7" t="s">
        <v>362</v>
      </c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44" t="s">
        <v>363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4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362</v>
      </c>
      <c r="F42" s="7" t="s">
        <v>362</v>
      </c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44" t="s">
        <v>363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4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362</v>
      </c>
      <c r="F43" s="7" t="s">
        <v>362</v>
      </c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44" t="s">
        <v>363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4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362</v>
      </c>
      <c r="F44" s="7" t="s">
        <v>362</v>
      </c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44" t="s">
        <v>363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4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362</v>
      </c>
      <c r="F45" s="7" t="s">
        <v>362</v>
      </c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44" t="s">
        <v>363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4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362</v>
      </c>
      <c r="F46" s="7" t="s">
        <v>362</v>
      </c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44" t="s">
        <v>363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4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4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4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4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4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4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4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4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4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4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4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4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4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4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4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4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4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4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4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4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4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4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4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4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4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4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4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4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4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4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4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4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4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4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4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4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4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4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4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4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4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4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4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4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4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4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4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4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4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4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4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4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4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4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4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4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4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4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4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4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4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4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4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4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4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4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4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4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4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4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4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4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4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4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4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4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4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4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4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4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4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4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4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4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4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4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4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4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4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4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4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4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4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4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4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4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4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4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4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4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4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4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4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4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4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4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4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4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4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4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4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4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4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4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4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4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4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4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4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4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4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4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4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4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4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4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4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4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4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4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4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4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4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4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4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4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4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4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4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4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4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4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4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4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4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4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4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4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4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4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4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4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4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4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4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4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4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4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4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4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4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4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4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4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4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4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4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4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4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4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4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4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4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4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4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4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4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4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4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4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4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4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4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4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4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4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4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4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4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4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4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4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4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4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4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4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4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4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4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4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4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4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4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4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4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4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4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4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4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4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4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4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4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4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4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4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4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4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4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4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4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4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4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4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4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4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4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4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4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4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4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4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4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4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4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4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4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4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4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4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4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4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4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4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4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4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4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4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4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4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4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4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4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4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phoneticPr fontId="12" type="noConversion"/>
  <conditionalFormatting sqref="A1:A17 A301:A999">
    <cfRule type="expression" dxfId="146" priority="10">
      <formula>$C1="BLOC"</formula>
    </cfRule>
    <cfRule type="expression" dxfId="145" priority="11">
      <formula>$C1="OPTION"</formula>
    </cfRule>
    <cfRule type="expression" dxfId="144" priority="9">
      <formula>$C1="Parcours Pédagogique"</formula>
    </cfRule>
  </conditionalFormatting>
  <conditionalFormatting sqref="A18:S300 T18">
    <cfRule type="expression" dxfId="143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2" priority="20">
      <formula>$D1="Création"</formula>
    </cfRule>
    <cfRule type="expression" dxfId="141" priority="21">
      <formula>$D1="Fermeture"</formula>
    </cfRule>
    <cfRule type="expression" dxfId="140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9" priority="14">
      <formula>$D1="Modification MCC"</formula>
    </cfRule>
  </conditionalFormatting>
  <conditionalFormatting sqref="J1:J999">
    <cfRule type="expression" dxfId="138" priority="4">
      <formula>$I1="NON"</formula>
    </cfRule>
  </conditionalFormatting>
  <conditionalFormatting sqref="L18:L300">
    <cfRule type="expression" dxfId="137" priority="12">
      <formula>$K18="CT (Contrôle terminal)"</formula>
    </cfRule>
    <cfRule type="expression" dxfId="136" priority="13">
      <formula>$K18="CCI (CC Intégral)"</formula>
    </cfRule>
  </conditionalFormatting>
  <conditionalFormatting sqref="M1:M999">
    <cfRule type="expression" dxfId="135" priority="8">
      <formula>$K1="CT (Contrôle terminal)"</formula>
    </cfRule>
  </conditionalFormatting>
  <conditionalFormatting sqref="N1:O999">
    <cfRule type="expression" dxfId="134" priority="3">
      <formula>$K1="CCI (CC Intégral)"</formula>
    </cfRule>
  </conditionalFormatting>
  <conditionalFormatting sqref="P19:S300">
    <cfRule type="expression" dxfId="133" priority="5">
      <formula>$H$15="Session Unique"</formula>
    </cfRule>
  </conditionalFormatting>
  <conditionalFormatting sqref="Q1:R999">
    <cfRule type="expression" dxfId="132" priority="1">
      <formula>$P1="Autres"</formula>
    </cfRule>
  </conditionalFormatting>
  <conditionalFormatting sqref="S1:S999 T18">
    <cfRule type="expression" dxfId="131" priority="2">
      <formula>$P1="CT (Contrôle terminal)"</formula>
    </cfRule>
  </conditionalFormatting>
  <conditionalFormatting sqref="T18 A18:S300">
    <cfRule type="expression" dxfId="130" priority="23">
      <formula>$C18="Modification"</formula>
    </cfRule>
    <cfRule type="expression" dxfId="129" priority="28">
      <formula>$C18="Création"</formula>
    </cfRule>
    <cfRule type="expression" dxfId="128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D37" sqref="D37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</row>
    <row r="7" spans="1:10" ht="18" customHeight="1" x14ac:dyDescent="0.25">
      <c r="A7" s="136" t="s">
        <v>233</v>
      </c>
      <c r="B7" s="139" t="str">
        <f>'Fiche Générale'!B2</f>
        <v>HEALTHY</v>
      </c>
      <c r="C7" s="136" t="s">
        <v>234</v>
      </c>
      <c r="D7" s="136"/>
      <c r="E7" s="138" t="str">
        <f>'Fiche Générale'!B3</f>
        <v>Ingénierie de la santé</v>
      </c>
      <c r="F7" s="139"/>
      <c r="G7" s="136" t="s">
        <v>235</v>
      </c>
      <c r="H7" s="150" t="str">
        <f>'Fiche Générale'!B4</f>
        <v>MMISA18</v>
      </c>
      <c r="I7" s="150"/>
      <c r="J7" s="150"/>
    </row>
    <row r="8" spans="1:10" ht="18" customHeight="1" x14ac:dyDescent="0.25">
      <c r="A8" s="136"/>
      <c r="B8" s="141"/>
      <c r="C8" s="136"/>
      <c r="D8" s="136"/>
      <c r="E8" s="140"/>
      <c r="F8" s="141"/>
      <c r="G8" s="136"/>
      <c r="H8" s="150"/>
      <c r="I8" s="150"/>
      <c r="J8" s="150"/>
    </row>
    <row r="9" spans="1:10" ht="18" customHeight="1" x14ac:dyDescent="0.25">
      <c r="A9" s="136"/>
      <c r="B9" s="141"/>
      <c r="C9" s="136"/>
      <c r="D9" s="136"/>
      <c r="E9" s="142"/>
      <c r="F9" s="143"/>
      <c r="G9" s="136"/>
      <c r="H9" s="150"/>
      <c r="I9" s="150"/>
      <c r="J9" s="150"/>
    </row>
    <row r="10" spans="1:10" ht="18" customHeight="1" x14ac:dyDescent="0.25">
      <c r="A10" s="136"/>
      <c r="B10" s="141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5"/>
      <c r="J10" s="146"/>
    </row>
    <row r="11" spans="1:10" ht="18" customHeight="1" x14ac:dyDescent="0.25">
      <c r="A11" s="136"/>
      <c r="B11" s="143"/>
      <c r="C11" s="137"/>
      <c r="D11" s="137"/>
      <c r="E11" s="147"/>
      <c r="F11" s="148"/>
      <c r="G11" s="148"/>
      <c r="H11" s="148"/>
      <c r="I11" s="148"/>
      <c r="J11" s="149"/>
    </row>
    <row r="13" spans="1:10" x14ac:dyDescent="0.25">
      <c r="A13" s="152" t="s">
        <v>237</v>
      </c>
      <c r="B13" s="103" t="str">
        <f>'S1 Maquette'!B13:B14</f>
        <v>1ère année de Master</v>
      </c>
      <c r="C13" s="152" t="s">
        <v>239</v>
      </c>
      <c r="D13" s="152"/>
      <c r="E13" s="159">
        <f>'S1 Maquette'!E13:F14</f>
        <v>0</v>
      </c>
      <c r="F13" s="159"/>
      <c r="G13" s="157" t="s">
        <v>240</v>
      </c>
      <c r="H13" s="100">
        <f>Calcul!D7</f>
        <v>1059</v>
      </c>
      <c r="I13" s="100"/>
    </row>
    <row r="14" spans="1:10" x14ac:dyDescent="0.25">
      <c r="A14" s="152"/>
      <c r="B14" s="106"/>
      <c r="C14" s="152"/>
      <c r="D14" s="152"/>
      <c r="E14" s="159"/>
      <c r="F14" s="159"/>
      <c r="G14" s="158"/>
      <c r="H14" s="100"/>
      <c r="I14" s="100"/>
    </row>
    <row r="15" spans="1:10" x14ac:dyDescent="0.25">
      <c r="A15" s="152" t="s">
        <v>241</v>
      </c>
      <c r="B15" s="103" t="s">
        <v>203</v>
      </c>
      <c r="C15" s="153" t="s">
        <v>242</v>
      </c>
      <c r="D15" s="154"/>
      <c r="E15" s="152"/>
      <c r="F15" s="152"/>
      <c r="G15" s="157" t="s">
        <v>243</v>
      </c>
      <c r="H15" s="100">
        <f ca="1">Calcul!D20</f>
        <v>1059</v>
      </c>
      <c r="I15" s="100"/>
    </row>
    <row r="16" spans="1:10" x14ac:dyDescent="0.25">
      <c r="A16" s="152"/>
      <c r="B16" s="106"/>
      <c r="C16" s="155"/>
      <c r="D16" s="156"/>
      <c r="E16" s="152"/>
      <c r="F16" s="152"/>
      <c r="G16" s="158"/>
      <c r="H16" s="100"/>
      <c r="I16" s="100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49">
        <v>1</v>
      </c>
      <c r="B19" s="49" t="s">
        <v>334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15" customHeight="1" x14ac:dyDescent="0.35">
      <c r="A20" s="52" t="s">
        <v>281</v>
      </c>
      <c r="B20" s="52" t="s">
        <v>335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15" customHeight="1" x14ac:dyDescent="0.35">
      <c r="A21" s="52" t="s">
        <v>286</v>
      </c>
      <c r="B21" s="52" t="s">
        <v>336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15" customHeight="1" x14ac:dyDescent="0.35">
      <c r="A22" s="52" t="s">
        <v>290</v>
      </c>
      <c r="B22" s="52" t="s">
        <v>337</v>
      </c>
      <c r="C22" s="51" t="s">
        <v>21</v>
      </c>
      <c r="D22" s="51"/>
      <c r="E22" s="52"/>
      <c r="F22" s="52"/>
      <c r="G22" s="52"/>
      <c r="H22" s="76" t="s">
        <v>169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15" customHeight="1" x14ac:dyDescent="0.35">
      <c r="A23" s="52" t="s">
        <v>292</v>
      </c>
      <c r="B23" s="52" t="s">
        <v>338</v>
      </c>
      <c r="C23" s="51" t="s">
        <v>21</v>
      </c>
      <c r="D23" s="51"/>
      <c r="E23" s="52"/>
      <c r="F23" s="52"/>
      <c r="G23" s="52"/>
      <c r="H23" s="76" t="s">
        <v>169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15" customHeight="1" x14ac:dyDescent="0.35">
      <c r="A24" s="52" t="s">
        <v>339</v>
      </c>
      <c r="B24" s="52" t="s">
        <v>340</v>
      </c>
      <c r="C24" s="51" t="s">
        <v>21</v>
      </c>
      <c r="D24" s="51"/>
      <c r="E24" s="52"/>
      <c r="F24" s="52"/>
      <c r="G24" s="52"/>
      <c r="H24" s="76" t="s">
        <v>169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15" customHeight="1" x14ac:dyDescent="0.35">
      <c r="A25" s="52">
        <v>2</v>
      </c>
      <c r="B25" s="49" t="s">
        <v>341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15" customHeight="1" x14ac:dyDescent="0.25">
      <c r="A26" s="52" t="s">
        <v>295</v>
      </c>
      <c r="B26" s="52" t="s">
        <v>342</v>
      </c>
      <c r="C26" s="51" t="s">
        <v>21</v>
      </c>
      <c r="D26" s="50"/>
      <c r="E26" s="52"/>
      <c r="F26" s="52"/>
      <c r="G26" s="52"/>
      <c r="H26" s="76" t="s">
        <v>187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15" customHeight="1" x14ac:dyDescent="0.35">
      <c r="A27" s="52" t="s">
        <v>343</v>
      </c>
      <c r="B27" s="52" t="s">
        <v>344</v>
      </c>
      <c r="C27" s="51" t="s">
        <v>21</v>
      </c>
      <c r="D27" s="51"/>
      <c r="E27" s="52"/>
      <c r="F27" s="52"/>
      <c r="G27" s="52"/>
      <c r="H27" s="76" t="s">
        <v>187</v>
      </c>
      <c r="I27" s="54">
        <v>12</v>
      </c>
      <c r="J27" s="54"/>
      <c r="K27" s="51"/>
      <c r="L27" s="51"/>
      <c r="M27" s="51"/>
      <c r="N27" s="52"/>
      <c r="O27" s="52"/>
    </row>
    <row r="28" spans="1:15" ht="43.15" customHeight="1" x14ac:dyDescent="0.35">
      <c r="A28" s="52" t="s">
        <v>297</v>
      </c>
      <c r="B28" s="52" t="s">
        <v>345</v>
      </c>
      <c r="C28" s="51" t="s">
        <v>21</v>
      </c>
      <c r="D28" s="51"/>
      <c r="E28" s="52"/>
      <c r="F28" s="52"/>
      <c r="G28" s="52"/>
      <c r="H28" s="76" t="s">
        <v>187</v>
      </c>
      <c r="I28" s="54">
        <v>24</v>
      </c>
      <c r="J28" s="54"/>
      <c r="K28" s="51"/>
      <c r="L28" s="51"/>
      <c r="M28" s="51"/>
      <c r="N28" s="52"/>
      <c r="O28" s="52"/>
    </row>
    <row r="29" spans="1:15" ht="43.15" customHeight="1" x14ac:dyDescent="0.35">
      <c r="A29" s="52" t="s">
        <v>346</v>
      </c>
      <c r="B29" s="52" t="s">
        <v>347</v>
      </c>
      <c r="C29" s="51" t="s">
        <v>21</v>
      </c>
      <c r="D29" s="50"/>
      <c r="E29" s="52"/>
      <c r="F29" s="52"/>
      <c r="G29" s="52"/>
      <c r="H29" s="76" t="s">
        <v>187</v>
      </c>
      <c r="I29" s="78">
        <v>15</v>
      </c>
      <c r="J29" s="79"/>
      <c r="K29" s="51"/>
      <c r="L29" s="51"/>
      <c r="M29" s="51"/>
      <c r="N29" s="52"/>
      <c r="O29" s="52" t="s">
        <v>348</v>
      </c>
    </row>
    <row r="30" spans="1:15" ht="43.15" customHeight="1" x14ac:dyDescent="0.35">
      <c r="A30" s="52" t="s">
        <v>349</v>
      </c>
      <c r="B30" s="80" t="s">
        <v>350</v>
      </c>
      <c r="C30" s="51" t="s">
        <v>21</v>
      </c>
      <c r="D30" s="50"/>
      <c r="E30" s="52"/>
      <c r="F30" s="52"/>
      <c r="G30" s="52"/>
      <c r="H30" s="76" t="s">
        <v>187</v>
      </c>
      <c r="I30" s="78">
        <v>21</v>
      </c>
      <c r="J30" s="79"/>
      <c r="K30" s="51"/>
      <c r="L30" s="51"/>
      <c r="M30" s="51"/>
      <c r="N30" s="52"/>
      <c r="O30" s="52"/>
    </row>
    <row r="31" spans="1:15" ht="43.15" customHeight="1" x14ac:dyDescent="0.35">
      <c r="A31" s="52" t="s">
        <v>351</v>
      </c>
      <c r="B31" s="80" t="s">
        <v>352</v>
      </c>
      <c r="C31" s="51" t="s">
        <v>21</v>
      </c>
      <c r="D31" s="50"/>
      <c r="E31" s="52"/>
      <c r="F31" s="52"/>
      <c r="G31" s="52"/>
      <c r="H31" s="76" t="s">
        <v>187</v>
      </c>
      <c r="I31" s="78">
        <v>12</v>
      </c>
      <c r="J31" s="79"/>
      <c r="K31" s="51"/>
      <c r="L31" s="51"/>
      <c r="M31" s="51"/>
      <c r="N31" s="52"/>
      <c r="O31" s="52"/>
    </row>
    <row r="32" spans="1:15" ht="43.1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15" customHeight="1" x14ac:dyDescent="0.35">
      <c r="A33" s="52">
        <v>3</v>
      </c>
      <c r="B33" s="81" t="s">
        <v>353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15" customHeight="1" x14ac:dyDescent="0.35">
      <c r="A34" s="52" t="s">
        <v>300</v>
      </c>
      <c r="B34" s="84" t="s">
        <v>354</v>
      </c>
      <c r="C34" s="51" t="s">
        <v>21</v>
      </c>
      <c r="D34" s="50"/>
      <c r="E34" s="52"/>
      <c r="F34" s="52"/>
      <c r="G34" s="52"/>
      <c r="H34" s="76"/>
      <c r="I34" s="83">
        <v>9</v>
      </c>
      <c r="J34" s="83"/>
      <c r="K34" s="51"/>
      <c r="L34" s="51"/>
      <c r="M34" s="51"/>
      <c r="N34" s="52"/>
      <c r="O34" s="52" t="s">
        <v>348</v>
      </c>
    </row>
    <row r="35" spans="1:15" ht="43.15" customHeight="1" x14ac:dyDescent="0.35">
      <c r="A35" s="52" t="s">
        <v>302</v>
      </c>
      <c r="B35" s="52" t="s">
        <v>355</v>
      </c>
      <c r="C35" s="51" t="s">
        <v>21</v>
      </c>
      <c r="D35" s="50"/>
      <c r="E35" s="52"/>
      <c r="F35" s="52"/>
      <c r="G35" s="52"/>
      <c r="H35" s="76"/>
      <c r="I35" s="85">
        <v>9</v>
      </c>
      <c r="J35" s="85"/>
      <c r="K35" s="51"/>
      <c r="L35" s="51"/>
      <c r="M35" s="51"/>
      <c r="N35" s="52"/>
      <c r="O35" s="52" t="s">
        <v>348</v>
      </c>
    </row>
    <row r="36" spans="1:15" ht="43.15" customHeight="1" x14ac:dyDescent="0.25">
      <c r="A36" s="52" t="s">
        <v>304</v>
      </c>
      <c r="B36" s="52" t="s">
        <v>356</v>
      </c>
      <c r="C36" s="51" t="s">
        <v>21</v>
      </c>
      <c r="D36" s="51"/>
      <c r="E36" s="52"/>
      <c r="F36" s="52"/>
      <c r="G36" s="52"/>
      <c r="H36" s="76"/>
      <c r="I36" s="86"/>
      <c r="J36" s="86"/>
      <c r="K36" s="51"/>
      <c r="L36" s="51"/>
      <c r="M36" s="51"/>
      <c r="N36" s="52"/>
      <c r="O36" s="52"/>
    </row>
    <row r="37" spans="1:15" ht="43.1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1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36 G1:N36">
    <cfRule type="expression" dxfId="127" priority="2">
      <formula>$C1="Option"</formula>
    </cfRule>
  </conditionalFormatting>
  <conditionalFormatting sqref="A36:A999 G36:N999">
    <cfRule type="expression" dxfId="126" priority="35">
      <formula>$C36="Option"</formula>
    </cfRule>
  </conditionalFormatting>
  <conditionalFormatting sqref="A38">
    <cfRule type="expression" dxfId="125" priority="19">
      <formula>$F38="Création"</formula>
    </cfRule>
    <cfRule type="expression" dxfId="124" priority="18">
      <formula>$F38="Modification"</formula>
    </cfRule>
    <cfRule type="expression" dxfId="123" priority="17">
      <formula>$F38="Fermeture"</formula>
    </cfRule>
    <cfRule type="expression" dxfId="122" priority="16">
      <formula>$C38="Option"</formula>
    </cfRule>
  </conditionalFormatting>
  <conditionalFormatting sqref="A19:J35">
    <cfRule type="expression" dxfId="121" priority="3">
      <formula>$F19="Fermeture"</formula>
    </cfRule>
  </conditionalFormatting>
  <conditionalFormatting sqref="A35:J35">
    <cfRule type="expression" dxfId="120" priority="5">
      <formula>$F35="Création"</formula>
    </cfRule>
    <cfRule type="expression" dxfId="119" priority="4">
      <formula>$F35="Modification"</formula>
    </cfRule>
  </conditionalFormatting>
  <conditionalFormatting sqref="A36:J38 C33:J33 B34:J34">
    <cfRule type="expression" dxfId="118" priority="47">
      <formula>$F33="Fermeture"</formula>
    </cfRule>
  </conditionalFormatting>
  <conditionalFormatting sqref="A38:J38 L38:O38">
    <cfRule type="expression" dxfId="117" priority="38">
      <formula>$F38="Modification"</formula>
    </cfRule>
    <cfRule type="expression" dxfId="116" priority="39">
      <formula>$F38="Création"</formula>
    </cfRule>
  </conditionalFormatting>
  <conditionalFormatting sqref="A1:O9 A10:E10 K10:O11 A11:D11 A12:O12 A13:H13 J13:O16 A14:F14 A15:H15 A16:F16 A17:O18 A39:O999">
    <cfRule type="expression" dxfId="115" priority="59">
      <formula>$F1="Création"</formula>
    </cfRule>
    <cfRule type="expression" dxfId="114" priority="58">
      <formula>$F1="Modification"</formula>
    </cfRule>
  </conditionalFormatting>
  <conditionalFormatting sqref="A1:O9 K10:O11 A12:O12 J13:O16 A17:O18 A39:O999 A10:E10 A11:D11 A13:H13 A14:F14 A15:H15 A16:F16">
    <cfRule type="expression" dxfId="113" priority="57">
      <formula>$F1="Fermeture"</formula>
    </cfRule>
  </conditionalFormatting>
  <conditionalFormatting sqref="A36:O36">
    <cfRule type="expression" dxfId="112" priority="32">
      <formula>$F36="Modification"</formula>
    </cfRule>
    <cfRule type="expression" dxfId="111" priority="33">
      <formula>$F36="Création"</formula>
    </cfRule>
    <cfRule type="expression" dxfId="110" priority="31">
      <formula>$F36="Fermeture"</formula>
    </cfRule>
  </conditionalFormatting>
  <conditionalFormatting sqref="B19:D26"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B36:D36">
    <cfRule type="expression" dxfId="107" priority="44">
      <formula>$F36="Fermeture"</formula>
    </cfRule>
  </conditionalFormatting>
  <conditionalFormatting sqref="B38:O38">
    <cfRule type="expression" dxfId="106" priority="25">
      <formula>$F38="Création"</formula>
    </cfRule>
    <cfRule type="expression" dxfId="105" priority="23">
      <formula>$F38="Fermeture"</formula>
    </cfRule>
    <cfRule type="expression" dxfId="104" priority="24">
      <formula>$F38="Modification"</formula>
    </cfRule>
  </conditionalFormatting>
  <conditionalFormatting sqref="D1:E36">
    <cfRule type="expression" dxfId="103" priority="1">
      <formula>$C1="Option"</formula>
    </cfRule>
  </conditionalFormatting>
  <conditionalFormatting sqref="D36:E999">
    <cfRule type="expression" dxfId="102" priority="34">
      <formula>$C36="Option"</formula>
    </cfRule>
  </conditionalFormatting>
  <conditionalFormatting sqref="D38:E38">
    <cfRule type="expression" dxfId="101" priority="20">
      <formula>$C38="Option"</formula>
    </cfRule>
  </conditionalFormatting>
  <conditionalFormatting sqref="E19:J34 B27:D34 A36:J38">
    <cfRule type="expression" dxfId="100" priority="49">
      <formula>$F19="Création"</formula>
    </cfRule>
    <cfRule type="expression" dxfId="99" priority="48">
      <formula>$F19="Modification"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7">
      <formula>$F38="Fermeture"</formula>
    </cfRule>
    <cfRule type="expression" dxfId="94" priority="28">
      <formula>$F38="Modification"</formula>
    </cfRule>
  </conditionalFormatting>
  <conditionalFormatting sqref="K27:N28">
    <cfRule type="expression" dxfId="93" priority="10">
      <formula>$F27="Fermeture"</formula>
    </cfRule>
    <cfRule type="expression" dxfId="92" priority="12">
      <formula>$F27="Création"</formula>
    </cfRule>
    <cfRule type="expression" dxfId="91" priority="11">
      <formula>$F27="Modification"</formula>
    </cfRule>
  </conditionalFormatting>
  <conditionalFormatting sqref="K19:O19 A19:A34 K26:O26 K29:N29 K30:O34 K36:O38">
    <cfRule type="expression" dxfId="90" priority="53">
      <formula>$F19="Création"</formula>
    </cfRule>
  </conditionalFormatting>
  <conditionalFormatting sqref="K19:O19 K26:O26 K29:N29 K30:O34 K36:O38 A19:A34">
    <cfRule type="expression" dxfId="89" priority="52">
      <formula>$F19="Modification"</formula>
    </cfRule>
  </conditionalFormatting>
  <conditionalFormatting sqref="K19:O19 K26:O26 K29:N29 K30:O34 K36:O38"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8">
      <formula>$F35="Modification"</formula>
    </cfRule>
    <cfRule type="expression" dxfId="82" priority="9">
      <formula>$F35="Création"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4">
      <formula>$F27="Modification"</formula>
    </cfRule>
    <cfRule type="expression" dxfId="73" priority="13">
      <formula>$F27="Fermeture"</formula>
    </cfRule>
    <cfRule type="expression" dxfId="72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G1" zoomScaleNormal="100" workbookViewId="0">
      <pane ySplit="18" topLeftCell="A19" activePane="bottomLeft" state="frozen"/>
      <selection activeCell="D25" sqref="D25"/>
      <selection pane="bottomLeft" activeCell="L37" sqref="L37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51"/>
      <c r="B1" s="151"/>
      <c r="C1" s="151"/>
      <c r="D1" s="151"/>
      <c r="E1" s="151"/>
      <c r="F1" s="151"/>
      <c r="G1" s="151"/>
      <c r="H1" s="151"/>
      <c r="I1" s="151"/>
      <c r="J1" s="38"/>
    </row>
    <row r="2" spans="1:19" x14ac:dyDescent="0.25">
      <c r="A2" s="151"/>
      <c r="B2" s="151"/>
      <c r="C2" s="151"/>
      <c r="D2" s="151"/>
      <c r="E2" s="151"/>
      <c r="F2" s="151"/>
      <c r="G2" s="151"/>
      <c r="H2" s="151"/>
      <c r="I2" s="151"/>
      <c r="J2" s="38"/>
    </row>
    <row r="3" spans="1:19" x14ac:dyDescent="0.25">
      <c r="A3" s="151"/>
      <c r="B3" s="151"/>
      <c r="C3" s="151"/>
      <c r="D3" s="151"/>
      <c r="E3" s="151"/>
      <c r="F3" s="151"/>
      <c r="G3" s="151"/>
      <c r="H3" s="151"/>
      <c r="I3" s="151"/>
      <c r="J3" s="38"/>
    </row>
    <row r="4" spans="1:19" x14ac:dyDescent="0.25">
      <c r="A4" s="151"/>
      <c r="B4" s="151"/>
      <c r="C4" s="151"/>
      <c r="D4" s="151"/>
      <c r="E4" s="151"/>
      <c r="F4" s="151"/>
      <c r="G4" s="151"/>
      <c r="H4" s="151"/>
      <c r="I4" s="151"/>
      <c r="J4" s="38"/>
    </row>
    <row r="5" spans="1:19" x14ac:dyDescent="0.25">
      <c r="A5" s="151"/>
      <c r="B5" s="151"/>
      <c r="C5" s="151"/>
      <c r="D5" s="151"/>
      <c r="E5" s="151"/>
      <c r="F5" s="151"/>
      <c r="G5" s="151"/>
      <c r="H5" s="151"/>
      <c r="I5" s="151"/>
      <c r="J5" s="38"/>
    </row>
    <row r="6" spans="1:19" x14ac:dyDescent="0.25">
      <c r="A6" s="151"/>
      <c r="B6" s="151"/>
      <c r="C6" s="151"/>
      <c r="D6" s="151"/>
      <c r="E6" s="151"/>
      <c r="F6" s="151"/>
      <c r="G6" s="151"/>
      <c r="H6" s="151"/>
      <c r="I6" s="151"/>
      <c r="J6" s="38"/>
    </row>
    <row r="7" spans="1:19" ht="14.65" customHeight="1" x14ac:dyDescent="0.25">
      <c r="A7" s="176" t="s">
        <v>251</v>
      </c>
      <c r="B7" s="175" t="str">
        <f>'Fiche Générale'!B2</f>
        <v>HEALTHY</v>
      </c>
      <c r="C7" s="136" t="s">
        <v>234</v>
      </c>
      <c r="D7" s="136"/>
      <c r="E7" s="173" t="str">
        <f>'Fiche Générale'!B3</f>
        <v>Ingénierie de la santé</v>
      </c>
      <c r="F7" s="174"/>
      <c r="G7" s="136" t="s">
        <v>252</v>
      </c>
      <c r="H7" s="175" t="str">
        <f>'Fiche Générale'!B4</f>
        <v>MMISA18</v>
      </c>
      <c r="I7" s="175"/>
      <c r="J7" s="39"/>
      <c r="K7" s="23"/>
    </row>
    <row r="8" spans="1:19" ht="14.65" customHeight="1" x14ac:dyDescent="0.25">
      <c r="A8" s="177"/>
      <c r="B8" s="175"/>
      <c r="C8" s="136"/>
      <c r="D8" s="136"/>
      <c r="E8" s="173"/>
      <c r="F8" s="174"/>
      <c r="G8" s="136"/>
      <c r="H8" s="175"/>
      <c r="I8" s="175"/>
      <c r="J8" s="39"/>
      <c r="K8" s="23"/>
    </row>
    <row r="9" spans="1:19" ht="14.65" customHeight="1" x14ac:dyDescent="0.25">
      <c r="A9" s="177"/>
      <c r="B9" s="175"/>
      <c r="C9" s="136"/>
      <c r="D9" s="136"/>
      <c r="E9" s="173"/>
      <c r="F9" s="174"/>
      <c r="G9" s="136"/>
      <c r="H9" s="175"/>
      <c r="I9" s="175"/>
      <c r="J9" s="39"/>
      <c r="K9" s="23"/>
    </row>
    <row r="10" spans="1:19" ht="14.65" customHeight="1" x14ac:dyDescent="0.25">
      <c r="A10" s="177"/>
      <c r="B10" s="175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6"/>
      <c r="J10" s="40"/>
      <c r="K10" s="23"/>
    </row>
    <row r="11" spans="1:19" ht="14.65" customHeight="1" x14ac:dyDescent="0.25">
      <c r="A11" s="178"/>
      <c r="B11" s="175"/>
      <c r="C11" s="137"/>
      <c r="D11" s="137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53" t="s">
        <v>253</v>
      </c>
      <c r="N12" s="154"/>
      <c r="O12" s="169"/>
      <c r="P12" s="153" t="s">
        <v>254</v>
      </c>
      <c r="Q12" s="154"/>
      <c r="R12" s="154"/>
      <c r="S12" s="169"/>
    </row>
    <row r="13" spans="1:19" x14ac:dyDescent="0.25">
      <c r="A13" s="157" t="s">
        <v>237</v>
      </c>
      <c r="B13" s="100" t="str">
        <f>'S2 Maquette'!B13:B14</f>
        <v>1ère année de Master</v>
      </c>
      <c r="C13" s="100"/>
      <c r="D13" s="157" t="s">
        <v>255</v>
      </c>
      <c r="E13" s="159">
        <f>'S2 Maquette'!E13:F14</f>
        <v>0</v>
      </c>
      <c r="F13" s="159"/>
      <c r="G13" s="159"/>
      <c r="H13" s="152" t="s">
        <v>256</v>
      </c>
      <c r="I13" s="152"/>
      <c r="J13" s="41"/>
      <c r="M13" s="155"/>
      <c r="N13" s="156"/>
      <c r="O13" s="170"/>
      <c r="P13" s="155"/>
      <c r="Q13" s="156"/>
      <c r="R13" s="156"/>
      <c r="S13" s="170"/>
    </row>
    <row r="14" spans="1:19" x14ac:dyDescent="0.25">
      <c r="A14" s="158"/>
      <c r="B14" s="100"/>
      <c r="C14" s="100"/>
      <c r="D14" s="158"/>
      <c r="E14" s="159"/>
      <c r="F14" s="159"/>
      <c r="G14" s="159"/>
      <c r="H14" s="152"/>
      <c r="I14" s="152"/>
      <c r="J14" s="41"/>
      <c r="M14" s="152" t="s">
        <v>257</v>
      </c>
      <c r="N14" s="153" t="s">
        <v>258</v>
      </c>
      <c r="O14" s="169"/>
      <c r="P14" s="151"/>
      <c r="Q14" s="160"/>
      <c r="R14" s="163"/>
      <c r="S14" s="157"/>
    </row>
    <row r="15" spans="1:19" x14ac:dyDescent="0.25">
      <c r="A15" s="157" t="s">
        <v>259</v>
      </c>
      <c r="B15" s="102" t="str">
        <f>'S2 Maquette'!B15:B16</f>
        <v>Semestre 2</v>
      </c>
      <c r="C15" s="103"/>
      <c r="D15" s="157" t="s">
        <v>260</v>
      </c>
      <c r="E15" s="159">
        <f>'S2 Maquette'!E15:F16</f>
        <v>0</v>
      </c>
      <c r="F15" s="159"/>
      <c r="G15" s="159"/>
      <c r="H15" s="165" t="str">
        <f>'Fiche Générale'!B5</f>
        <v>Seconde Chance</v>
      </c>
      <c r="I15" s="166"/>
      <c r="J15" s="42"/>
      <c r="M15" s="152"/>
      <c r="N15" s="171"/>
      <c r="O15" s="172"/>
      <c r="P15" s="151"/>
      <c r="Q15" s="161"/>
      <c r="R15" s="163"/>
      <c r="S15" s="164"/>
    </row>
    <row r="16" spans="1:19" x14ac:dyDescent="0.25">
      <c r="A16" s="158"/>
      <c r="B16" s="105"/>
      <c r="C16" s="106"/>
      <c r="D16" s="158"/>
      <c r="E16" s="159"/>
      <c r="F16" s="159"/>
      <c r="G16" s="159"/>
      <c r="H16" s="167"/>
      <c r="I16" s="168"/>
      <c r="J16" s="42"/>
      <c r="M16" s="152"/>
      <c r="N16" s="171"/>
      <c r="O16" s="172"/>
      <c r="P16" s="151"/>
      <c r="Q16" s="161"/>
      <c r="R16" s="163"/>
      <c r="S16" s="164"/>
    </row>
    <row r="17" spans="1:20" x14ac:dyDescent="0.25">
      <c r="L17" s="19"/>
      <c r="M17" s="152"/>
      <c r="N17" s="155"/>
      <c r="O17" s="170"/>
      <c r="P17" s="151"/>
      <c r="Q17" s="162"/>
      <c r="R17" s="163"/>
      <c r="S17" s="158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18" t="s">
        <v>363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18" t="s">
        <v>363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18" t="s">
        <v>363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18" t="s">
        <v>363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18" t="s">
        <v>363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18" t="s">
        <v>363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18" t="s">
        <v>363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18" t="s">
        <v>363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18" t="s">
        <v>363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18" t="s">
        <v>363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18" t="s">
        <v>363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18" t="s">
        <v>363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18" t="s">
        <v>363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18" t="s">
        <v>363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18" t="s">
        <v>363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18" t="s">
        <v>363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18" t="s">
        <v>363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18" t="s">
        <v>363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48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</row>
    <row r="7" spans="1:10" ht="18" customHeight="1" x14ac:dyDescent="0.25">
      <c r="A7" s="136" t="s">
        <v>233</v>
      </c>
      <c r="B7" s="139" t="str">
        <f>'Fiche Générale'!B2</f>
        <v>HEALTHY</v>
      </c>
      <c r="C7" s="136" t="s">
        <v>234</v>
      </c>
      <c r="D7" s="136"/>
      <c r="E7" s="138" t="str">
        <f>'Fiche Générale'!B3</f>
        <v>Ingénierie de la santé</v>
      </c>
      <c r="F7" s="139"/>
      <c r="G7" s="136" t="s">
        <v>235</v>
      </c>
      <c r="H7" s="150" t="str">
        <f>'Fiche Générale'!B4</f>
        <v>MMISA18</v>
      </c>
      <c r="I7" s="150"/>
      <c r="J7" s="150"/>
    </row>
    <row r="8" spans="1:10" ht="18" customHeight="1" x14ac:dyDescent="0.25">
      <c r="A8" s="136"/>
      <c r="B8" s="141"/>
      <c r="C8" s="136"/>
      <c r="D8" s="136"/>
      <c r="E8" s="140"/>
      <c r="F8" s="141"/>
      <c r="G8" s="136"/>
      <c r="H8" s="150"/>
      <c r="I8" s="150"/>
      <c r="J8" s="150"/>
    </row>
    <row r="9" spans="1:10" ht="18" customHeight="1" x14ac:dyDescent="0.25">
      <c r="A9" s="136"/>
      <c r="B9" s="141"/>
      <c r="C9" s="136"/>
      <c r="D9" s="136"/>
      <c r="E9" s="142"/>
      <c r="F9" s="143"/>
      <c r="G9" s="136"/>
      <c r="H9" s="150"/>
      <c r="I9" s="150"/>
      <c r="J9" s="150"/>
    </row>
    <row r="10" spans="1:10" ht="18" customHeight="1" x14ac:dyDescent="0.25">
      <c r="A10" s="136"/>
      <c r="B10" s="141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5"/>
      <c r="J10" s="146"/>
    </row>
    <row r="11" spans="1:10" ht="18" customHeight="1" x14ac:dyDescent="0.25">
      <c r="A11" s="136"/>
      <c r="B11" s="143"/>
      <c r="C11" s="137"/>
      <c r="D11" s="137"/>
      <c r="E11" s="147"/>
      <c r="F11" s="148"/>
      <c r="G11" s="148"/>
      <c r="H11" s="148"/>
      <c r="I11" s="148"/>
      <c r="J11" s="149"/>
    </row>
    <row r="13" spans="1:10" x14ac:dyDescent="0.25">
      <c r="A13" s="152" t="s">
        <v>237</v>
      </c>
      <c r="B13" s="103" t="s">
        <v>278</v>
      </c>
      <c r="C13" s="152" t="s">
        <v>239</v>
      </c>
      <c r="D13" s="152"/>
      <c r="E13" s="159">
        <f>'S1 Maquette'!E13:F14</f>
        <v>0</v>
      </c>
      <c r="F13" s="159"/>
      <c r="G13" s="152" t="s">
        <v>240</v>
      </c>
      <c r="H13" s="100">
        <f>Calcul!G7</f>
        <v>948.5</v>
      </c>
      <c r="I13" s="100"/>
    </row>
    <row r="14" spans="1:10" x14ac:dyDescent="0.25">
      <c r="A14" s="152"/>
      <c r="B14" s="106"/>
      <c r="C14" s="152"/>
      <c r="D14" s="152"/>
      <c r="E14" s="159"/>
      <c r="F14" s="159"/>
      <c r="G14" s="152"/>
      <c r="H14" s="100"/>
      <c r="I14" s="100"/>
    </row>
    <row r="15" spans="1:10" x14ac:dyDescent="0.25">
      <c r="A15" s="152" t="s">
        <v>241</v>
      </c>
      <c r="B15" s="103" t="s">
        <v>204</v>
      </c>
      <c r="C15" s="153" t="s">
        <v>242</v>
      </c>
      <c r="D15" s="154"/>
      <c r="E15" s="152"/>
      <c r="F15" s="152"/>
      <c r="G15" s="152" t="s">
        <v>243</v>
      </c>
      <c r="H15" s="100">
        <f>Calcul!G20</f>
        <v>948.5</v>
      </c>
      <c r="I15" s="100"/>
    </row>
    <row r="16" spans="1:10" x14ac:dyDescent="0.25">
      <c r="A16" s="152"/>
      <c r="B16" s="106"/>
      <c r="C16" s="155"/>
      <c r="D16" s="156"/>
      <c r="E16" s="152"/>
      <c r="F16" s="152"/>
      <c r="G16" s="152"/>
      <c r="H16" s="100"/>
      <c r="I16" s="100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88" t="s">
        <v>366</v>
      </c>
      <c r="C19" s="89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281</v>
      </c>
      <c r="B20" s="5" t="s">
        <v>367</v>
      </c>
      <c r="C20" s="7" t="s">
        <v>21</v>
      </c>
      <c r="D20" s="7"/>
      <c r="E20" s="5"/>
      <c r="F20" s="5"/>
      <c r="G20" s="5"/>
      <c r="H20" s="7" t="s">
        <v>137</v>
      </c>
      <c r="I20" s="7">
        <v>30</v>
      </c>
      <c r="J20" s="7"/>
      <c r="K20" s="7"/>
      <c r="L20" s="7" t="s">
        <v>283</v>
      </c>
      <c r="M20" s="7"/>
      <c r="N20" s="5"/>
      <c r="O20" s="5"/>
    </row>
    <row r="21" spans="1:15" s="18" customFormat="1" ht="43.15" customHeight="1" x14ac:dyDescent="0.25">
      <c r="A21" s="25" t="s">
        <v>286</v>
      </c>
      <c r="B21" s="5" t="s">
        <v>368</v>
      </c>
      <c r="C21" s="7" t="s">
        <v>21</v>
      </c>
      <c r="D21" s="7"/>
      <c r="E21" s="5"/>
      <c r="F21" s="5"/>
      <c r="G21" s="5"/>
      <c r="H21" s="7" t="s">
        <v>191</v>
      </c>
      <c r="I21" s="7">
        <v>4</v>
      </c>
      <c r="J21" s="7"/>
      <c r="K21" s="7">
        <v>8</v>
      </c>
      <c r="L21" s="7"/>
      <c r="M21" s="7"/>
      <c r="N21" s="5"/>
      <c r="O21" s="5"/>
    </row>
    <row r="22" spans="1:15" s="18" customFormat="1" ht="43.15" customHeight="1" x14ac:dyDescent="0.25">
      <c r="A22" s="25" t="s">
        <v>290</v>
      </c>
      <c r="B22" s="29" t="s">
        <v>369</v>
      </c>
      <c r="C22" s="7" t="s">
        <v>21</v>
      </c>
      <c r="D22" s="7"/>
      <c r="E22" s="5"/>
      <c r="F22" s="5"/>
      <c r="G22" s="5"/>
      <c r="H22" s="7" t="s">
        <v>191</v>
      </c>
      <c r="I22" s="7">
        <v>45</v>
      </c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 t="s">
        <v>292</v>
      </c>
      <c r="B23" s="6" t="s">
        <v>370</v>
      </c>
      <c r="C23" s="11" t="s">
        <v>21</v>
      </c>
      <c r="D23" s="11"/>
      <c r="E23" s="6"/>
      <c r="F23" s="6"/>
      <c r="G23" s="6"/>
      <c r="H23" s="7" t="s">
        <v>191</v>
      </c>
      <c r="I23" s="11">
        <v>4</v>
      </c>
      <c r="J23" s="11"/>
      <c r="K23" s="11"/>
      <c r="L23" s="11"/>
      <c r="M23" s="11"/>
      <c r="N23" s="6"/>
      <c r="O23" s="6"/>
    </row>
    <row r="24" spans="1:15" ht="43.15" customHeight="1" x14ac:dyDescent="0.25">
      <c r="A24" s="25">
        <v>2</v>
      </c>
      <c r="B24" s="90" t="s">
        <v>371</v>
      </c>
      <c r="C24" s="7" t="s">
        <v>12</v>
      </c>
      <c r="D24" s="7">
        <v>3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 t="s">
        <v>295</v>
      </c>
      <c r="B25" s="29" t="s">
        <v>372</v>
      </c>
      <c r="C25" s="7" t="s">
        <v>21</v>
      </c>
      <c r="D25" s="7"/>
      <c r="E25" s="5"/>
      <c r="F25" s="5"/>
      <c r="G25" s="5"/>
      <c r="H25" s="7" t="s">
        <v>127</v>
      </c>
      <c r="I25" s="7">
        <v>9</v>
      </c>
      <c r="J25" s="7"/>
      <c r="K25" s="7"/>
      <c r="L25" s="7"/>
      <c r="M25" s="7"/>
      <c r="N25" s="5"/>
      <c r="O25" s="5" t="s">
        <v>380</v>
      </c>
    </row>
    <row r="26" spans="1:15" ht="43.15" customHeight="1" x14ac:dyDescent="0.25">
      <c r="A26" s="25" t="s">
        <v>343</v>
      </c>
      <c r="B26" s="29" t="s">
        <v>373</v>
      </c>
      <c r="C26" s="7" t="s">
        <v>21</v>
      </c>
      <c r="D26" s="7"/>
      <c r="E26" s="5"/>
      <c r="F26" s="5"/>
      <c r="G26" s="5"/>
      <c r="H26" s="7" t="s">
        <v>127</v>
      </c>
      <c r="I26" s="7">
        <v>18</v>
      </c>
      <c r="J26" s="7"/>
      <c r="K26" s="7"/>
      <c r="L26" s="7"/>
      <c r="M26" s="7"/>
      <c r="N26" s="5"/>
      <c r="O26" s="5" t="s">
        <v>380</v>
      </c>
    </row>
    <row r="27" spans="1:15" ht="43.15" customHeight="1" x14ac:dyDescent="0.25">
      <c r="A27" s="25" t="s">
        <v>297</v>
      </c>
      <c r="B27" s="29" t="s">
        <v>374</v>
      </c>
      <c r="C27" s="7" t="s">
        <v>21</v>
      </c>
      <c r="D27" s="7"/>
      <c r="E27" s="5"/>
      <c r="F27" s="5"/>
      <c r="G27" s="5"/>
      <c r="H27" s="7" t="s">
        <v>127</v>
      </c>
      <c r="I27" s="7">
        <v>9</v>
      </c>
      <c r="J27" s="7"/>
      <c r="K27" s="7"/>
      <c r="L27" s="7"/>
      <c r="M27" s="7"/>
      <c r="N27" s="5"/>
      <c r="O27" s="5"/>
    </row>
    <row r="28" spans="1:15" ht="43.15" customHeight="1" x14ac:dyDescent="0.25">
      <c r="A28" s="25" t="s">
        <v>346</v>
      </c>
      <c r="B28" s="29" t="s">
        <v>375</v>
      </c>
      <c r="C28" s="7" t="s">
        <v>21</v>
      </c>
      <c r="D28" s="7"/>
      <c r="E28" s="5"/>
      <c r="F28" s="5"/>
      <c r="G28" s="5"/>
      <c r="H28" s="7" t="s">
        <v>127</v>
      </c>
      <c r="I28" s="16">
        <v>9</v>
      </c>
      <c r="J28" s="7"/>
      <c r="K28" s="7">
        <v>3</v>
      </c>
      <c r="L28" s="7"/>
      <c r="M28" s="7"/>
      <c r="N28" s="5"/>
      <c r="O28" s="5"/>
    </row>
    <row r="29" spans="1:15" ht="43.15" customHeight="1" x14ac:dyDescent="0.25">
      <c r="A29" s="25">
        <v>3</v>
      </c>
      <c r="B29" s="90" t="s">
        <v>376</v>
      </c>
      <c r="C29" s="7" t="s">
        <v>12</v>
      </c>
      <c r="D29" s="7">
        <v>3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 t="s">
        <v>300</v>
      </c>
      <c r="B30" s="29" t="s">
        <v>377</v>
      </c>
      <c r="C30" s="7" t="s">
        <v>21</v>
      </c>
      <c r="D30" s="7"/>
      <c r="E30" s="5"/>
      <c r="F30" s="5"/>
      <c r="G30" s="5"/>
      <c r="H30" s="7" t="s">
        <v>119</v>
      </c>
      <c r="I30" s="7">
        <v>24</v>
      </c>
      <c r="J30" s="7"/>
      <c r="K30" s="7"/>
      <c r="L30" s="7"/>
      <c r="M30" s="7" t="s">
        <v>13</v>
      </c>
      <c r="N30" s="5"/>
      <c r="O30" s="5" t="s">
        <v>380</v>
      </c>
    </row>
    <row r="31" spans="1:15" ht="43.15" customHeight="1" x14ac:dyDescent="0.25">
      <c r="A31" s="25" t="s">
        <v>302</v>
      </c>
      <c r="B31" s="5" t="s">
        <v>378</v>
      </c>
      <c r="C31" s="7" t="s">
        <v>21</v>
      </c>
      <c r="D31" s="7"/>
      <c r="E31" s="5"/>
      <c r="F31" s="5"/>
      <c r="G31" s="5"/>
      <c r="H31" s="7" t="s">
        <v>119</v>
      </c>
      <c r="I31" s="7">
        <v>8</v>
      </c>
      <c r="J31" s="7"/>
      <c r="K31" s="7"/>
      <c r="L31" s="7"/>
      <c r="M31" s="7" t="s">
        <v>13</v>
      </c>
      <c r="N31" s="5"/>
      <c r="O31" s="5" t="s">
        <v>380</v>
      </c>
    </row>
    <row r="32" spans="1:15" ht="43.15" customHeight="1" x14ac:dyDescent="0.25">
      <c r="A32" s="25" t="s">
        <v>304</v>
      </c>
      <c r="B32" s="29" t="s">
        <v>379</v>
      </c>
      <c r="C32" s="7" t="s">
        <v>21</v>
      </c>
      <c r="D32" s="7"/>
      <c r="E32" s="5"/>
      <c r="F32" s="5"/>
      <c r="G32" s="5"/>
      <c r="H32" s="7" t="s">
        <v>119</v>
      </c>
      <c r="I32" s="7">
        <v>20</v>
      </c>
      <c r="J32" s="7"/>
      <c r="K32" s="7"/>
      <c r="L32" s="7"/>
      <c r="M32" s="7" t="s">
        <v>13</v>
      </c>
      <c r="N32" s="5"/>
      <c r="O32" s="5" t="s">
        <v>380</v>
      </c>
    </row>
    <row r="33" spans="1:15" ht="43.15" customHeight="1" x14ac:dyDescent="0.25">
      <c r="A33" s="25">
        <v>4</v>
      </c>
      <c r="B33" s="90" t="s">
        <v>408</v>
      </c>
      <c r="C33" s="7" t="s">
        <v>12</v>
      </c>
      <c r="D33" s="7">
        <v>3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 t="s">
        <v>307</v>
      </c>
      <c r="B34" s="29" t="s">
        <v>385</v>
      </c>
      <c r="C34" s="7" t="s">
        <v>21</v>
      </c>
      <c r="D34" s="7"/>
      <c r="E34" s="5"/>
      <c r="F34" s="5"/>
      <c r="G34" s="5"/>
      <c r="H34" s="7" t="s">
        <v>167</v>
      </c>
      <c r="I34" s="7">
        <v>12</v>
      </c>
      <c r="J34" s="7">
        <v>8</v>
      </c>
      <c r="K34" s="7"/>
      <c r="L34" s="7"/>
      <c r="M34" s="7"/>
      <c r="N34" s="5"/>
      <c r="O34" s="5"/>
    </row>
    <row r="35" spans="1:15" ht="43.15" customHeight="1" x14ac:dyDescent="0.25">
      <c r="A35" s="25" t="s">
        <v>309</v>
      </c>
      <c r="B35" s="29" t="s">
        <v>386</v>
      </c>
      <c r="C35" s="7" t="s">
        <v>21</v>
      </c>
      <c r="D35" s="7"/>
      <c r="E35" s="5"/>
      <c r="F35" s="5"/>
      <c r="G35" s="5"/>
      <c r="H35" s="7" t="s">
        <v>167</v>
      </c>
      <c r="I35" s="7">
        <v>10</v>
      </c>
      <c r="J35" s="7">
        <v>4</v>
      </c>
      <c r="K35" s="7"/>
      <c r="L35" s="7"/>
      <c r="M35" s="7"/>
      <c r="N35" s="5"/>
      <c r="O35" s="5"/>
    </row>
    <row r="36" spans="1:15" ht="43.15" customHeight="1" thickBot="1" x14ac:dyDescent="0.3">
      <c r="A36" s="25">
        <v>5</v>
      </c>
      <c r="B36" s="90" t="s">
        <v>387</v>
      </c>
      <c r="C36" s="7" t="s">
        <v>12</v>
      </c>
      <c r="D36" s="7">
        <v>3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314</v>
      </c>
      <c r="B37" s="91" t="s">
        <v>388</v>
      </c>
      <c r="C37" s="7" t="s">
        <v>21</v>
      </c>
      <c r="D37" s="7"/>
      <c r="E37" s="5"/>
      <c r="F37" s="5"/>
      <c r="G37" s="5"/>
      <c r="H37" s="7" t="s">
        <v>167</v>
      </c>
      <c r="I37" s="7">
        <v>12</v>
      </c>
      <c r="J37" s="7"/>
      <c r="K37" s="7"/>
      <c r="L37" s="7"/>
      <c r="M37" s="7"/>
      <c r="N37" s="5"/>
      <c r="O37" s="5"/>
    </row>
    <row r="38" spans="1:15" ht="43.15" customHeight="1" x14ac:dyDescent="0.25">
      <c r="A38" s="25" t="s">
        <v>316</v>
      </c>
      <c r="B38" s="92" t="s">
        <v>389</v>
      </c>
      <c r="C38" s="7" t="s">
        <v>21</v>
      </c>
      <c r="D38" s="7"/>
      <c r="E38" s="5"/>
      <c r="F38" s="5"/>
      <c r="G38" s="5"/>
      <c r="H38" s="7" t="s">
        <v>167</v>
      </c>
      <c r="I38" s="7">
        <v>12</v>
      </c>
      <c r="J38" s="7"/>
      <c r="K38" s="7"/>
      <c r="L38" s="7"/>
      <c r="M38" s="7"/>
      <c r="N38" s="5"/>
      <c r="O38" s="5"/>
    </row>
    <row r="39" spans="1:15" ht="43.15" customHeight="1" thickBot="1" x14ac:dyDescent="0.3">
      <c r="A39" s="25" t="s">
        <v>318</v>
      </c>
      <c r="B39" s="93" t="s">
        <v>390</v>
      </c>
      <c r="C39" s="7" t="s">
        <v>21</v>
      </c>
      <c r="D39" s="7"/>
      <c r="E39" s="5"/>
      <c r="F39" s="5"/>
      <c r="G39" s="5"/>
      <c r="H39" s="7" t="s">
        <v>167</v>
      </c>
      <c r="I39" s="7">
        <v>20</v>
      </c>
      <c r="J39" s="7"/>
      <c r="K39" s="7">
        <v>12</v>
      </c>
      <c r="L39" s="7"/>
      <c r="M39" s="7"/>
      <c r="N39" s="5"/>
      <c r="O39" s="5"/>
    </row>
    <row r="40" spans="1:15" ht="43.15" customHeight="1" thickBot="1" x14ac:dyDescent="0.3">
      <c r="A40" s="25">
        <v>6</v>
      </c>
      <c r="B40" s="90" t="s">
        <v>391</v>
      </c>
      <c r="C40" s="7" t="s">
        <v>12</v>
      </c>
      <c r="D40" s="7">
        <v>6</v>
      </c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 t="s">
        <v>321</v>
      </c>
      <c r="B41" s="91" t="s">
        <v>392</v>
      </c>
      <c r="C41" s="7" t="s">
        <v>21</v>
      </c>
      <c r="D41" s="7"/>
      <c r="E41" s="5"/>
      <c r="F41" s="5"/>
      <c r="G41" s="5"/>
      <c r="H41" s="7" t="s">
        <v>167</v>
      </c>
      <c r="I41" s="7">
        <v>15</v>
      </c>
      <c r="J41" s="7"/>
      <c r="K41" s="7"/>
      <c r="L41" s="7"/>
      <c r="M41" s="7"/>
      <c r="N41" s="5"/>
      <c r="O41" s="5"/>
    </row>
    <row r="42" spans="1:15" ht="43.15" customHeight="1" x14ac:dyDescent="0.25">
      <c r="A42" s="25" t="s">
        <v>324</v>
      </c>
      <c r="B42" s="92" t="s">
        <v>393</v>
      </c>
      <c r="C42" s="7" t="s">
        <v>21</v>
      </c>
      <c r="D42" s="7"/>
      <c r="E42" s="5"/>
      <c r="F42" s="5"/>
      <c r="G42" s="5"/>
      <c r="H42" s="7" t="s">
        <v>167</v>
      </c>
      <c r="I42" s="7">
        <v>10</v>
      </c>
      <c r="J42" s="7"/>
      <c r="K42" s="7">
        <v>4</v>
      </c>
      <c r="L42" s="7"/>
      <c r="M42" s="7"/>
      <c r="N42" s="5"/>
      <c r="O42" s="5"/>
    </row>
    <row r="43" spans="1:15" ht="43.15" customHeight="1" thickBot="1" x14ac:dyDescent="0.3">
      <c r="A43" s="25" t="s">
        <v>326</v>
      </c>
      <c r="B43" s="93" t="s">
        <v>394</v>
      </c>
      <c r="C43" s="7" t="s">
        <v>21</v>
      </c>
      <c r="D43" s="12"/>
      <c r="E43" s="8"/>
      <c r="F43" s="8"/>
      <c r="G43" s="8"/>
      <c r="H43" s="7" t="s">
        <v>167</v>
      </c>
      <c r="I43" s="7">
        <v>5</v>
      </c>
      <c r="J43" s="7"/>
      <c r="K43" s="7">
        <v>6</v>
      </c>
      <c r="L43" s="7"/>
      <c r="M43" s="7"/>
      <c r="N43" s="8"/>
      <c r="O43" s="8"/>
    </row>
    <row r="44" spans="1:15" ht="43.15" customHeight="1" thickBot="1" x14ac:dyDescent="0.35">
      <c r="A44" s="26">
        <v>7</v>
      </c>
      <c r="B44" s="94" t="s">
        <v>395</v>
      </c>
      <c r="C44" s="7" t="s">
        <v>12</v>
      </c>
      <c r="D44" s="12">
        <v>3</v>
      </c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 t="s">
        <v>398</v>
      </c>
      <c r="B45" s="91" t="s">
        <v>396</v>
      </c>
      <c r="C45" s="7" t="s">
        <v>21</v>
      </c>
      <c r="D45" s="12"/>
      <c r="E45" s="8"/>
      <c r="F45" s="8"/>
      <c r="G45" s="8"/>
      <c r="H45" s="12" t="s">
        <v>127</v>
      </c>
      <c r="I45" s="7">
        <v>21</v>
      </c>
      <c r="J45" s="7"/>
      <c r="K45" s="7"/>
      <c r="L45" s="7"/>
      <c r="M45" s="7"/>
      <c r="N45" s="8"/>
      <c r="O45" s="8"/>
    </row>
    <row r="46" spans="1:15" ht="43.15" customHeight="1" x14ac:dyDescent="0.3">
      <c r="A46" s="26" t="s">
        <v>399</v>
      </c>
      <c r="B46" s="95" t="s">
        <v>397</v>
      </c>
      <c r="C46" s="7" t="s">
        <v>21</v>
      </c>
      <c r="D46" s="12"/>
      <c r="E46" s="8"/>
      <c r="F46" s="8"/>
      <c r="G46" s="8"/>
      <c r="H46" s="12" t="s">
        <v>127</v>
      </c>
      <c r="I46" s="7">
        <v>22</v>
      </c>
      <c r="J46" s="7">
        <v>8</v>
      </c>
      <c r="K46" s="7"/>
      <c r="L46" s="7"/>
      <c r="M46" s="7"/>
      <c r="N46" s="8"/>
      <c r="O46" s="8"/>
    </row>
    <row r="47" spans="1:15" ht="43.15" customHeight="1" thickBot="1" x14ac:dyDescent="0.35">
      <c r="A47" s="26">
        <v>8</v>
      </c>
      <c r="B47" s="96" t="s">
        <v>400</v>
      </c>
      <c r="C47" s="7" t="s">
        <v>12</v>
      </c>
      <c r="D47" s="12">
        <v>3</v>
      </c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 t="s">
        <v>401</v>
      </c>
      <c r="B48" s="97" t="s">
        <v>402</v>
      </c>
      <c r="C48" s="7" t="s">
        <v>21</v>
      </c>
      <c r="D48" s="12"/>
      <c r="E48" s="8"/>
      <c r="F48" s="8"/>
      <c r="G48" s="8"/>
      <c r="H48" s="12" t="s">
        <v>127</v>
      </c>
      <c r="I48" s="16">
        <v>12</v>
      </c>
      <c r="J48" s="16"/>
      <c r="K48" s="7"/>
      <c r="L48" s="7"/>
      <c r="M48" s="7"/>
      <c r="N48" s="8"/>
      <c r="O48" s="8"/>
    </row>
    <row r="49" spans="1:15" ht="43.15" customHeight="1" x14ac:dyDescent="0.3">
      <c r="A49" s="26" t="s">
        <v>405</v>
      </c>
      <c r="B49" s="98" t="s">
        <v>403</v>
      </c>
      <c r="C49" s="7" t="s">
        <v>21</v>
      </c>
      <c r="D49" s="12"/>
      <c r="E49" s="8"/>
      <c r="F49" s="8"/>
      <c r="G49" s="8"/>
      <c r="H49" s="12" t="s">
        <v>127</v>
      </c>
      <c r="I49" s="7">
        <v>12</v>
      </c>
      <c r="J49" s="7"/>
      <c r="K49" s="7"/>
      <c r="L49" s="7"/>
      <c r="M49" s="7"/>
      <c r="N49" s="8"/>
      <c r="O49" s="8"/>
    </row>
    <row r="50" spans="1:15" ht="43.15" customHeight="1" x14ac:dyDescent="0.3">
      <c r="A50" s="26" t="s">
        <v>406</v>
      </c>
      <c r="B50" s="98" t="s">
        <v>404</v>
      </c>
      <c r="C50" s="7" t="s">
        <v>21</v>
      </c>
      <c r="D50" s="12"/>
      <c r="E50" s="8"/>
      <c r="F50" s="8"/>
      <c r="G50" s="8"/>
      <c r="H50" s="12" t="s">
        <v>127</v>
      </c>
      <c r="I50" s="7">
        <v>12</v>
      </c>
      <c r="J50" s="7">
        <v>8</v>
      </c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2" type="noConversion"/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47 A48:A50 C48:O50 A51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47 C48:O50 A51:O999 A10:E10 A11:D11 A13:H13 A14:F14 A15:H15 A16:F16 A48:A50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G1" zoomScaleNormal="100" workbookViewId="0">
      <pane ySplit="18" topLeftCell="A19" activePane="bottomLeft" state="frozen"/>
      <selection activeCell="D25" sqref="D25"/>
      <selection pane="bottomLeft" activeCell="L33" sqref="L33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51"/>
      <c r="B1" s="151"/>
      <c r="C1" s="151"/>
      <c r="D1" s="151"/>
      <c r="E1" s="151"/>
      <c r="F1" s="151"/>
      <c r="G1" s="151"/>
      <c r="H1" s="151"/>
      <c r="I1" s="151"/>
      <c r="J1" s="38"/>
    </row>
    <row r="2" spans="1:19" x14ac:dyDescent="0.25">
      <c r="A2" s="151"/>
      <c r="B2" s="151"/>
      <c r="C2" s="151"/>
      <c r="D2" s="151"/>
      <c r="E2" s="151"/>
      <c r="F2" s="151"/>
      <c r="G2" s="151"/>
      <c r="H2" s="151"/>
      <c r="I2" s="151"/>
      <c r="J2" s="38"/>
    </row>
    <row r="3" spans="1:19" x14ac:dyDescent="0.25">
      <c r="A3" s="151"/>
      <c r="B3" s="151"/>
      <c r="C3" s="151"/>
      <c r="D3" s="151"/>
      <c r="E3" s="151"/>
      <c r="F3" s="151"/>
      <c r="G3" s="151"/>
      <c r="H3" s="151"/>
      <c r="I3" s="151"/>
      <c r="J3" s="38"/>
    </row>
    <row r="4" spans="1:19" x14ac:dyDescent="0.25">
      <c r="A4" s="151"/>
      <c r="B4" s="151"/>
      <c r="C4" s="151"/>
      <c r="D4" s="151"/>
      <c r="E4" s="151"/>
      <c r="F4" s="151"/>
      <c r="G4" s="151"/>
      <c r="H4" s="151"/>
      <c r="I4" s="151"/>
      <c r="J4" s="38"/>
    </row>
    <row r="5" spans="1:19" x14ac:dyDescent="0.25">
      <c r="A5" s="151"/>
      <c r="B5" s="151"/>
      <c r="C5" s="151"/>
      <c r="D5" s="151"/>
      <c r="E5" s="151"/>
      <c r="F5" s="151"/>
      <c r="G5" s="151"/>
      <c r="H5" s="151"/>
      <c r="I5" s="151"/>
      <c r="J5" s="38"/>
    </row>
    <row r="6" spans="1:19" x14ac:dyDescent="0.25">
      <c r="A6" s="151"/>
      <c r="B6" s="151"/>
      <c r="C6" s="151"/>
      <c r="D6" s="151"/>
      <c r="E6" s="151"/>
      <c r="F6" s="151"/>
      <c r="G6" s="151"/>
      <c r="H6" s="151"/>
      <c r="I6" s="151"/>
      <c r="J6" s="38"/>
    </row>
    <row r="7" spans="1:19" ht="14.65" customHeight="1" x14ac:dyDescent="0.25">
      <c r="A7" s="176" t="s">
        <v>251</v>
      </c>
      <c r="B7" s="175" t="str">
        <f>'Fiche Générale'!B2</f>
        <v>HEALTHY</v>
      </c>
      <c r="C7" s="136" t="s">
        <v>234</v>
      </c>
      <c r="D7" s="136"/>
      <c r="E7" s="173" t="str">
        <f>'Fiche Générale'!B3</f>
        <v>Ingénierie de la santé</v>
      </c>
      <c r="F7" s="174"/>
      <c r="G7" s="136" t="s">
        <v>252</v>
      </c>
      <c r="H7" s="175" t="str">
        <f>'Fiche Générale'!B4</f>
        <v>MMISA18</v>
      </c>
      <c r="I7" s="175"/>
      <c r="J7" s="39"/>
      <c r="K7" s="23"/>
    </row>
    <row r="8" spans="1:19" ht="14.65" customHeight="1" x14ac:dyDescent="0.25">
      <c r="A8" s="177"/>
      <c r="B8" s="175"/>
      <c r="C8" s="136"/>
      <c r="D8" s="136"/>
      <c r="E8" s="173"/>
      <c r="F8" s="174"/>
      <c r="G8" s="136"/>
      <c r="H8" s="175"/>
      <c r="I8" s="175"/>
      <c r="J8" s="39"/>
      <c r="K8" s="23"/>
    </row>
    <row r="9" spans="1:19" ht="14.65" customHeight="1" x14ac:dyDescent="0.25">
      <c r="A9" s="177"/>
      <c r="B9" s="175"/>
      <c r="C9" s="136"/>
      <c r="D9" s="136"/>
      <c r="E9" s="173"/>
      <c r="F9" s="174"/>
      <c r="G9" s="136"/>
      <c r="H9" s="175"/>
      <c r="I9" s="175"/>
      <c r="J9" s="39"/>
      <c r="K9" s="23"/>
    </row>
    <row r="10" spans="1:19" ht="14.65" customHeight="1" x14ac:dyDescent="0.25">
      <c r="A10" s="177"/>
      <c r="B10" s="175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6"/>
      <c r="J10" s="40"/>
      <c r="K10" s="23"/>
    </row>
    <row r="11" spans="1:19" ht="14.65" customHeight="1" x14ac:dyDescent="0.25">
      <c r="A11" s="178"/>
      <c r="B11" s="175"/>
      <c r="C11" s="137"/>
      <c r="D11" s="137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53" t="s">
        <v>253</v>
      </c>
      <c r="N12" s="154"/>
      <c r="O12" s="169"/>
      <c r="P12" s="153" t="s">
        <v>254</v>
      </c>
      <c r="Q12" s="154"/>
      <c r="R12" s="154"/>
      <c r="S12" s="169"/>
    </row>
    <row r="13" spans="1:19" x14ac:dyDescent="0.25">
      <c r="A13" s="157" t="s">
        <v>237</v>
      </c>
      <c r="B13" s="100" t="str">
        <f>'S3 Maquette'!B13:B14</f>
        <v>2ème Année de Master</v>
      </c>
      <c r="C13" s="100"/>
      <c r="D13" s="157" t="s">
        <v>255</v>
      </c>
      <c r="E13" s="159">
        <f>'S3 Maquette'!E13:F14</f>
        <v>0</v>
      </c>
      <c r="F13" s="159"/>
      <c r="G13" s="159"/>
      <c r="H13" s="152" t="s">
        <v>256</v>
      </c>
      <c r="I13" s="152"/>
      <c r="J13" s="41"/>
      <c r="M13" s="155"/>
      <c r="N13" s="156"/>
      <c r="O13" s="170"/>
      <c r="P13" s="155"/>
      <c r="Q13" s="156"/>
      <c r="R13" s="156"/>
      <c r="S13" s="170"/>
    </row>
    <row r="14" spans="1:19" x14ac:dyDescent="0.25">
      <c r="A14" s="158"/>
      <c r="B14" s="100"/>
      <c r="C14" s="100"/>
      <c r="D14" s="158"/>
      <c r="E14" s="159"/>
      <c r="F14" s="159"/>
      <c r="G14" s="159"/>
      <c r="H14" s="152"/>
      <c r="I14" s="152"/>
      <c r="J14" s="41"/>
      <c r="M14" s="152" t="s">
        <v>257</v>
      </c>
      <c r="N14" s="153" t="s">
        <v>258</v>
      </c>
      <c r="O14" s="169"/>
      <c r="P14" s="151"/>
      <c r="Q14" s="160"/>
      <c r="R14" s="163"/>
      <c r="S14" s="157"/>
    </row>
    <row r="15" spans="1:19" x14ac:dyDescent="0.25">
      <c r="A15" s="157" t="s">
        <v>259</v>
      </c>
      <c r="B15" s="102" t="str">
        <f>'S3 Maquette'!B15:B16</f>
        <v>Semestre 3</v>
      </c>
      <c r="C15" s="103"/>
      <c r="D15" s="157" t="s">
        <v>260</v>
      </c>
      <c r="E15" s="159">
        <f>'S3 Maquette'!E15:F16</f>
        <v>0</v>
      </c>
      <c r="F15" s="159"/>
      <c r="G15" s="159"/>
      <c r="H15" s="165" t="str">
        <f>'Fiche Générale'!B5</f>
        <v>Seconde Chance</v>
      </c>
      <c r="I15" s="166"/>
      <c r="J15" s="42"/>
      <c r="M15" s="152"/>
      <c r="N15" s="171"/>
      <c r="O15" s="172"/>
      <c r="P15" s="151"/>
      <c r="Q15" s="161"/>
      <c r="R15" s="163"/>
      <c r="S15" s="164"/>
    </row>
    <row r="16" spans="1:19" x14ac:dyDescent="0.25">
      <c r="A16" s="158"/>
      <c r="B16" s="105"/>
      <c r="C16" s="106"/>
      <c r="D16" s="158"/>
      <c r="E16" s="159"/>
      <c r="F16" s="159"/>
      <c r="G16" s="159"/>
      <c r="H16" s="167"/>
      <c r="I16" s="168"/>
      <c r="J16" s="42"/>
      <c r="M16" s="152"/>
      <c r="N16" s="171"/>
      <c r="O16" s="172"/>
      <c r="P16" s="151"/>
      <c r="Q16" s="161"/>
      <c r="R16" s="163"/>
      <c r="S16" s="164"/>
    </row>
    <row r="17" spans="1:20" x14ac:dyDescent="0.25">
      <c r="L17" s="19"/>
      <c r="M17" s="152"/>
      <c r="N17" s="155"/>
      <c r="O17" s="170"/>
      <c r="P17" s="151"/>
      <c r="Q17" s="162"/>
      <c r="R17" s="163"/>
      <c r="S17" s="158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'S3 Maquette'!B19</f>
        <v>METHODES DE COMMUNICATION</v>
      </c>
      <c r="B19" s="47" t="str">
        <f>'S3 Maquette'!C19</f>
        <v>UE</v>
      </c>
      <c r="C19" s="46">
        <f>'S3 Maquette'!F19</f>
        <v>0</v>
      </c>
      <c r="D19" s="7"/>
      <c r="E19" s="7" t="s">
        <v>362</v>
      </c>
      <c r="F19" s="7"/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383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'S3 Maquette'!B20</f>
        <v>COM1 : English for Pubic Health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362</v>
      </c>
      <c r="F20" s="7"/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383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'S3 Maquette'!B21</f>
        <v>COM2 : Communication scientifique, Stage e outils numériques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362</v>
      </c>
      <c r="F21" s="7"/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383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'S3 Maquette'!B22</f>
        <v xml:space="preserve">COM3 : Techniques de communicaton, Risques et gestion de crise, </v>
      </c>
      <c r="B22" s="47" t="str">
        <f>'S3 Maquette'!C22</f>
        <v>ECUE</v>
      </c>
      <c r="C22" s="46">
        <f>'S3 Maquette'!F22</f>
        <v>0</v>
      </c>
      <c r="D22" s="7">
        <v>4</v>
      </c>
      <c r="E22" s="7" t="s">
        <v>362</v>
      </c>
      <c r="F22" s="7"/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383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'S3 Maquette'!B23</f>
        <v>COM4 : Animation d'équipe, introduction au tutorat et outils numériques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362</v>
      </c>
      <c r="F23" s="7"/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383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'S3 Maquette'!B24</f>
        <v>METHODES ET OUTILS QUALITE</v>
      </c>
      <c r="B24" s="47" t="str">
        <f>'S3 Maquette'!C24</f>
        <v>UE</v>
      </c>
      <c r="C24" s="46">
        <f>'S3 Maquette'!F24</f>
        <v>0</v>
      </c>
      <c r="D24" s="7"/>
      <c r="E24" s="7" t="s">
        <v>362</v>
      </c>
      <c r="F24" s="7"/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383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'S3 Maquette'!B25</f>
        <v>MET1 : Gestion de projet, démarche qualité</v>
      </c>
      <c r="B25" s="47" t="str">
        <f>'S3 Maquette'!C25</f>
        <v>ECUE</v>
      </c>
      <c r="C25" s="46">
        <f>'S3 Maquette'!F25</f>
        <v>0</v>
      </c>
      <c r="D25" s="7">
        <v>4</v>
      </c>
      <c r="E25" s="7" t="s">
        <v>362</v>
      </c>
      <c r="F25" s="7"/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383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'S3 Maquette'!B26</f>
        <v>MET2 : Auto-évaluation, certification, accréditation, audits</v>
      </c>
      <c r="B26" s="47" t="str">
        <f>'S3 Maquette'!C26</f>
        <v>ECUE</v>
      </c>
      <c r="C26" s="46">
        <f>'S3 Maquette'!F26</f>
        <v>0</v>
      </c>
      <c r="D26" s="7">
        <v>4</v>
      </c>
      <c r="E26" s="7" t="s">
        <v>362</v>
      </c>
      <c r="F26" s="7"/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383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'S3 Maquette'!B27</f>
        <v>MET3 : Indicateurs, tableaux de bord, évaluation de la performance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362</v>
      </c>
      <c r="F27" s="7"/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383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'S3 Maquette'!B28</f>
        <v>MET4 : Analyse qualitative : échelles et évaluation de la satisfaction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362</v>
      </c>
      <c r="F28" s="7"/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383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'S3 Maquette'!B29</f>
        <v>DROIT</v>
      </c>
      <c r="B29" s="47" t="str">
        <f>'S3 Maquette'!C29</f>
        <v>UE</v>
      </c>
      <c r="C29" s="46">
        <f>'S3 Maquette'!F29</f>
        <v>0</v>
      </c>
      <c r="D29" s="7"/>
      <c r="E29" s="7" t="s">
        <v>362</v>
      </c>
      <c r="F29" s="7"/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383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'S3 Maquette'!B30</f>
        <v>LEG1 : Droit du travail et responsabilités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362</v>
      </c>
      <c r="F30" s="7"/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383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'S3 Maquette'!B31</f>
        <v>LEG2 : Eléments juridiques des risques : sanitaire, social, informatique, financier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362</v>
      </c>
      <c r="F31" s="7"/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383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 t="str">
        <f>'S3 Maquette'!B32</f>
        <v>LEG3 : Codes des Marchés publics</v>
      </c>
      <c r="B32" s="47" t="str">
        <f>'S3 Maquette'!C32</f>
        <v>ECUE</v>
      </c>
      <c r="C32" s="46">
        <f>'S3 Maquette'!F32</f>
        <v>0</v>
      </c>
      <c r="D32" s="7">
        <v>1</v>
      </c>
      <c r="E32" s="7" t="s">
        <v>362</v>
      </c>
      <c r="F32" s="7"/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383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'S3 Maquette'!B33</f>
        <v>ANALYSE DES DONNEES, BASES</v>
      </c>
      <c r="B33" s="47" t="str">
        <f>'S3 Maquette'!C33</f>
        <v>UE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'S3 Maquette'!B34</f>
        <v>STAb1 : Introduction aux méthodes qualitatives  /  Cours à l'IFMK</v>
      </c>
      <c r="B34" s="47" t="str">
        <f>'S3 Maquette'!C34</f>
        <v>ECUE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'S3 Maquette'!B35</f>
        <v>STAb2 : Données quantitatives (recueil, traitement)</v>
      </c>
      <c r="B35" s="47" t="str">
        <f>'S3 Maquette'!C35</f>
        <v>ECUE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'S3 Maquette'!B36</f>
        <v xml:space="preserve">     ANALYSE DES DONNEES, INTERMEDIAIRE</v>
      </c>
      <c r="B36" s="47" t="str">
        <f>'S3 Maquette'!C36</f>
        <v>UE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 t="str">
        <f>'S3 Maquette'!B37</f>
        <v>STAi1 : Apprentissage du langage "R"</v>
      </c>
      <c r="B37" s="47" t="str">
        <f>'S3 Maquette'!C37</f>
        <v>ECUE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 t="str">
        <f>'S3 Maquette'!B38</f>
        <v xml:space="preserve">STAi2 : Statistiques inférentielles </v>
      </c>
      <c r="B38" s="47" t="str">
        <f>'S3 Maquette'!C38</f>
        <v>ECUE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 t="str">
        <f>'S3 Maquette'!B39</f>
        <v>STAi3 : Méthodes et outils avancés de data management ("R" et "Python")</v>
      </c>
      <c r="B39" s="47" t="str">
        <f>'S3 Maquette'!C39</f>
        <v>ECUE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 t="str">
        <f>'S3 Maquette'!B40</f>
        <v xml:space="preserve">     ANALYSE DES DONNEES, AVANCEE</v>
      </c>
      <c r="B40" s="47" t="str">
        <f>'S3 Maquette'!C40</f>
        <v>UE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 t="str">
        <f>'S3 Maquette'!B41</f>
        <v>STAa1 : Traitement des données subjectives</v>
      </c>
      <c r="B41" s="47" t="str">
        <f>'S3 Maquette'!C41</f>
        <v>ECUE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 t="str">
        <f>'S3 Maquette'!B42</f>
        <v>STAa2 : Analy.prédictives, classifications, analy.multivariées, analy.discriminantes</v>
      </c>
      <c r="B42" s="47" t="str">
        <f>'S3 Maquette'!C42</f>
        <v>ECUE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 t="str">
        <f>'S3 Maquette'!B43</f>
        <v>STAa3 : Analyses factorielles (ACP, ACM)</v>
      </c>
      <c r="B43" s="47" t="str">
        <f>'S3 Maquette'!C43</f>
        <v>ECUE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 t="str">
        <f>'S3 Maquette'!B44</f>
        <v>DECISION</v>
      </c>
      <c r="B44" s="47" t="str">
        <f>'S3 Maquette'!C44</f>
        <v>UE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 t="str">
        <f>'S3 Maquette'!B45</f>
        <v>DEC1 : Analyse des biais (stratification, ajustement, analyses de sensibilité)</v>
      </c>
      <c r="B45" s="47" t="str">
        <f>'S3 Maquette'!C45</f>
        <v>ECUE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 t="str">
        <f>'S3 Maquette'!B46</f>
        <v>DEC2 : Investigation épidémiologique, clin.et thérap. Déc.basée sur les preuves</v>
      </c>
      <c r="B46" s="47" t="str">
        <f>'S3 Maquette'!C46</f>
        <v>ECUE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 t="str">
        <f>'S3 Maquette'!B47</f>
        <v>ORGANISATION</v>
      </c>
      <c r="B47" s="47" t="str">
        <f>'S3 Maquette'!C47</f>
        <v>UE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 t="str">
        <f>'S3 Maquette'!B48</f>
        <v>ORG1 : Rech.Clin.Hosp.,Essais clin. industriels.,Comparaisons internation.,CRO</v>
      </c>
      <c r="B48" s="47" t="str">
        <f>'S3 Maquette'!C48</f>
        <v>ECUE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 t="str">
        <f>'S3 Maquette'!B49</f>
        <v>ORG2 : Droit, Ethique, Evaluation et Recherche</v>
      </c>
      <c r="B49" s="47" t="str">
        <f>'S3 Maquette'!C49</f>
        <v>ECUE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 t="str">
        <f>'S3 Maquette'!B50</f>
        <v>ORG3 : Bonnes pratiques cliniques. Audit d'étude cliniques. Risques</v>
      </c>
      <c r="B50" s="47" t="str">
        <f>'S3 Maquette'!C50</f>
        <v>ECUE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</row>
    <row r="4" spans="1:10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</row>
    <row r="5" spans="1:10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</row>
    <row r="7" spans="1:10" ht="18" customHeight="1" x14ac:dyDescent="0.25">
      <c r="A7" s="136" t="s">
        <v>233</v>
      </c>
      <c r="B7" s="139" t="str">
        <f>'Fiche Générale'!B2</f>
        <v>HEALTHY</v>
      </c>
      <c r="C7" s="136" t="s">
        <v>234</v>
      </c>
      <c r="D7" s="136"/>
      <c r="E7" s="138" t="str">
        <f>'Fiche Générale'!B3</f>
        <v>Ingénierie de la santé</v>
      </c>
      <c r="F7" s="139"/>
      <c r="G7" s="136" t="s">
        <v>252</v>
      </c>
      <c r="H7" s="175" t="str">
        <f>'Fiche Générale'!B4</f>
        <v>MMISA18</v>
      </c>
      <c r="I7" s="175"/>
      <c r="J7" s="175"/>
    </row>
    <row r="8" spans="1:10" ht="18" customHeight="1" x14ac:dyDescent="0.25">
      <c r="A8" s="136"/>
      <c r="B8" s="141"/>
      <c r="C8" s="136"/>
      <c r="D8" s="136"/>
      <c r="E8" s="140"/>
      <c r="F8" s="141"/>
      <c r="G8" s="136"/>
      <c r="H8" s="175"/>
      <c r="I8" s="175"/>
      <c r="J8" s="175"/>
    </row>
    <row r="9" spans="1:10" ht="18" customHeight="1" x14ac:dyDescent="0.25">
      <c r="A9" s="136"/>
      <c r="B9" s="141"/>
      <c r="C9" s="136"/>
      <c r="D9" s="136"/>
      <c r="E9" s="142"/>
      <c r="F9" s="143"/>
      <c r="G9" s="136"/>
      <c r="H9" s="175"/>
      <c r="I9" s="175"/>
      <c r="J9" s="175"/>
    </row>
    <row r="10" spans="1:10" ht="18" customHeight="1" x14ac:dyDescent="0.25">
      <c r="A10" s="136"/>
      <c r="B10" s="141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5"/>
      <c r="J10" s="146"/>
    </row>
    <row r="11" spans="1:10" ht="18" customHeight="1" x14ac:dyDescent="0.25">
      <c r="A11" s="136"/>
      <c r="B11" s="143"/>
      <c r="C11" s="137"/>
      <c r="D11" s="137"/>
      <c r="E11" s="147"/>
      <c r="F11" s="148"/>
      <c r="G11" s="148"/>
      <c r="H11" s="148"/>
      <c r="I11" s="148"/>
      <c r="J11" s="149"/>
    </row>
    <row r="13" spans="1:10" x14ac:dyDescent="0.25">
      <c r="A13" s="152" t="s">
        <v>237</v>
      </c>
      <c r="B13" s="103" t="s">
        <v>278</v>
      </c>
      <c r="C13" s="152" t="s">
        <v>239</v>
      </c>
      <c r="D13" s="152"/>
      <c r="E13" s="159">
        <f>'S1 Maquette'!E13:F14</f>
        <v>0</v>
      </c>
      <c r="F13" s="159"/>
      <c r="G13" s="152" t="s">
        <v>240</v>
      </c>
      <c r="H13" s="101">
        <f>Calcul!J7</f>
        <v>0</v>
      </c>
      <c r="I13" s="103"/>
    </row>
    <row r="14" spans="1:10" x14ac:dyDescent="0.25">
      <c r="A14" s="152"/>
      <c r="B14" s="106"/>
      <c r="C14" s="152"/>
      <c r="D14" s="152"/>
      <c r="E14" s="159"/>
      <c r="F14" s="159"/>
      <c r="G14" s="152"/>
      <c r="H14" s="104"/>
      <c r="I14" s="106"/>
    </row>
    <row r="15" spans="1:10" x14ac:dyDescent="0.25">
      <c r="A15" s="152" t="s">
        <v>241</v>
      </c>
      <c r="B15" s="103" t="s">
        <v>205</v>
      </c>
      <c r="C15" s="153" t="s">
        <v>242</v>
      </c>
      <c r="D15" s="154"/>
      <c r="E15" s="152"/>
      <c r="F15" s="152"/>
      <c r="G15" s="157" t="s">
        <v>243</v>
      </c>
      <c r="H15" s="100">
        <f>Calcul!J20</f>
        <v>0</v>
      </c>
      <c r="I15" s="100"/>
    </row>
    <row r="16" spans="1:10" x14ac:dyDescent="0.25">
      <c r="A16" s="152"/>
      <c r="B16" s="106"/>
      <c r="C16" s="155"/>
      <c r="D16" s="156"/>
      <c r="E16" s="152"/>
      <c r="F16" s="152"/>
      <c r="G16" s="158"/>
      <c r="H16" s="100"/>
      <c r="I16" s="100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5" t="s">
        <v>381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281</v>
      </c>
      <c r="B20" s="5" t="s">
        <v>384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9" sqref="K1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51"/>
      <c r="B1" s="151"/>
      <c r="C1" s="151"/>
      <c r="D1" s="151"/>
      <c r="E1" s="151"/>
      <c r="F1" s="151"/>
      <c r="G1" s="151"/>
      <c r="H1" s="151"/>
      <c r="I1" s="151"/>
      <c r="J1" s="38"/>
    </row>
    <row r="2" spans="1:19" x14ac:dyDescent="0.25">
      <c r="A2" s="151"/>
      <c r="B2" s="151"/>
      <c r="C2" s="151"/>
      <c r="D2" s="151"/>
      <c r="E2" s="151"/>
      <c r="F2" s="151"/>
      <c r="G2" s="151"/>
      <c r="H2" s="151"/>
      <c r="I2" s="151"/>
      <c r="J2" s="38"/>
    </row>
    <row r="3" spans="1:19" x14ac:dyDescent="0.25">
      <c r="A3" s="151"/>
      <c r="B3" s="151"/>
      <c r="C3" s="151"/>
      <c r="D3" s="151"/>
      <c r="E3" s="151"/>
      <c r="F3" s="151"/>
      <c r="G3" s="151"/>
      <c r="H3" s="151"/>
      <c r="I3" s="151"/>
      <c r="J3" s="38"/>
    </row>
    <row r="4" spans="1:19" x14ac:dyDescent="0.25">
      <c r="A4" s="151"/>
      <c r="B4" s="151"/>
      <c r="C4" s="151"/>
      <c r="D4" s="151"/>
      <c r="E4" s="151"/>
      <c r="F4" s="151"/>
      <c r="G4" s="151"/>
      <c r="H4" s="151"/>
      <c r="I4" s="151"/>
      <c r="J4" s="38"/>
    </row>
    <row r="5" spans="1:19" x14ac:dyDescent="0.25">
      <c r="A5" s="151"/>
      <c r="B5" s="151"/>
      <c r="C5" s="151"/>
      <c r="D5" s="151"/>
      <c r="E5" s="151"/>
      <c r="F5" s="151"/>
      <c r="G5" s="151"/>
      <c r="H5" s="151"/>
      <c r="I5" s="151"/>
      <c r="J5" s="38"/>
    </row>
    <row r="6" spans="1:19" x14ac:dyDescent="0.25">
      <c r="A6" s="151"/>
      <c r="B6" s="151"/>
      <c r="C6" s="151"/>
      <c r="D6" s="151"/>
      <c r="E6" s="151"/>
      <c r="F6" s="151"/>
      <c r="G6" s="151"/>
      <c r="H6" s="151"/>
      <c r="I6" s="151"/>
      <c r="J6" s="38"/>
    </row>
    <row r="7" spans="1:19" ht="14.65" customHeight="1" x14ac:dyDescent="0.25">
      <c r="A7" s="176" t="s">
        <v>251</v>
      </c>
      <c r="B7" s="175" t="str">
        <f>'Fiche Générale'!B2</f>
        <v>HEALTHY</v>
      </c>
      <c r="C7" s="136" t="s">
        <v>234</v>
      </c>
      <c r="D7" s="136"/>
      <c r="E7" s="173" t="str">
        <f>'Fiche Générale'!B3</f>
        <v>Ingénierie de la santé</v>
      </c>
      <c r="F7" s="174"/>
      <c r="G7" s="136" t="s">
        <v>252</v>
      </c>
      <c r="H7" s="175" t="str">
        <f>'Fiche Générale'!B4</f>
        <v>MMISA18</v>
      </c>
      <c r="I7" s="175"/>
      <c r="J7" s="39"/>
      <c r="K7" s="23"/>
    </row>
    <row r="8" spans="1:19" ht="14.65" customHeight="1" x14ac:dyDescent="0.25">
      <c r="A8" s="177"/>
      <c r="B8" s="175"/>
      <c r="C8" s="136"/>
      <c r="D8" s="136"/>
      <c r="E8" s="173"/>
      <c r="F8" s="174"/>
      <c r="G8" s="136"/>
      <c r="H8" s="175"/>
      <c r="I8" s="175"/>
      <c r="J8" s="39"/>
      <c r="K8" s="23"/>
    </row>
    <row r="9" spans="1:19" ht="14.65" customHeight="1" x14ac:dyDescent="0.25">
      <c r="A9" s="177"/>
      <c r="B9" s="175"/>
      <c r="C9" s="136"/>
      <c r="D9" s="136"/>
      <c r="E9" s="173"/>
      <c r="F9" s="174"/>
      <c r="G9" s="136"/>
      <c r="H9" s="175"/>
      <c r="I9" s="175"/>
      <c r="J9" s="39"/>
      <c r="K9" s="23"/>
    </row>
    <row r="10" spans="1:19" ht="14.65" customHeight="1" x14ac:dyDescent="0.25">
      <c r="A10" s="177"/>
      <c r="B10" s="175"/>
      <c r="C10" s="137" t="s">
        <v>236</v>
      </c>
      <c r="D10" s="137"/>
      <c r="E10" s="144" t="str">
        <f>'Fiche Générale'!B12</f>
        <v>Recherche Clinique Interventionnelle RECLINT</v>
      </c>
      <c r="F10" s="145"/>
      <c r="G10" s="145"/>
      <c r="H10" s="145"/>
      <c r="I10" s="146"/>
      <c r="J10" s="40"/>
      <c r="K10" s="23"/>
    </row>
    <row r="11" spans="1:19" ht="14.65" customHeight="1" x14ac:dyDescent="0.25">
      <c r="A11" s="178"/>
      <c r="B11" s="175"/>
      <c r="C11" s="137"/>
      <c r="D11" s="137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53" t="s">
        <v>253</v>
      </c>
      <c r="N12" s="154"/>
      <c r="O12" s="169"/>
      <c r="P12" s="153" t="s">
        <v>254</v>
      </c>
      <c r="Q12" s="154"/>
      <c r="R12" s="154"/>
      <c r="S12" s="169"/>
    </row>
    <row r="13" spans="1:19" x14ac:dyDescent="0.25">
      <c r="A13" s="157" t="s">
        <v>237</v>
      </c>
      <c r="B13" s="100" t="str">
        <f>'S4 Maquette'!B13:B14</f>
        <v>2ème Année de Master</v>
      </c>
      <c r="C13" s="100"/>
      <c r="D13" s="157" t="s">
        <v>255</v>
      </c>
      <c r="E13" s="159">
        <f>'S4 Maquette'!E13:F14</f>
        <v>0</v>
      </c>
      <c r="F13" s="159"/>
      <c r="G13" s="159"/>
      <c r="H13" s="152" t="s">
        <v>256</v>
      </c>
      <c r="I13" s="152"/>
      <c r="J13" s="41"/>
      <c r="M13" s="155"/>
      <c r="N13" s="156"/>
      <c r="O13" s="170"/>
      <c r="P13" s="155"/>
      <c r="Q13" s="156"/>
      <c r="R13" s="156"/>
      <c r="S13" s="170"/>
    </row>
    <row r="14" spans="1:19" x14ac:dyDescent="0.25">
      <c r="A14" s="158"/>
      <c r="B14" s="100"/>
      <c r="C14" s="100"/>
      <c r="D14" s="158"/>
      <c r="E14" s="159"/>
      <c r="F14" s="159"/>
      <c r="G14" s="159"/>
      <c r="H14" s="152"/>
      <c r="I14" s="152"/>
      <c r="J14" s="41"/>
      <c r="M14" s="152" t="s">
        <v>257</v>
      </c>
      <c r="N14" s="153" t="s">
        <v>258</v>
      </c>
      <c r="O14" s="169"/>
      <c r="P14" s="151"/>
      <c r="Q14" s="160"/>
      <c r="R14" s="163"/>
      <c r="S14" s="157"/>
    </row>
    <row r="15" spans="1:19" x14ac:dyDescent="0.25">
      <c r="A15" s="157" t="s">
        <v>259</v>
      </c>
      <c r="B15" s="102" t="str">
        <f>'S4 Maquette'!B15:B16</f>
        <v>Semestre 4</v>
      </c>
      <c r="C15" s="103"/>
      <c r="D15" s="157" t="s">
        <v>260</v>
      </c>
      <c r="E15" s="159">
        <f>'S4 Maquette'!E15:F16</f>
        <v>0</v>
      </c>
      <c r="F15" s="159"/>
      <c r="G15" s="159"/>
      <c r="H15" s="165" t="str">
        <f>'Fiche Générale'!B5</f>
        <v>Seconde Chance</v>
      </c>
      <c r="I15" s="166"/>
      <c r="J15" s="42"/>
      <c r="M15" s="152"/>
      <c r="N15" s="171"/>
      <c r="O15" s="172"/>
      <c r="P15" s="151"/>
      <c r="Q15" s="161"/>
      <c r="R15" s="163"/>
      <c r="S15" s="164"/>
    </row>
    <row r="16" spans="1:19" x14ac:dyDescent="0.25">
      <c r="A16" s="158"/>
      <c r="B16" s="105"/>
      <c r="C16" s="106"/>
      <c r="D16" s="158"/>
      <c r="E16" s="159"/>
      <c r="F16" s="159"/>
      <c r="G16" s="159"/>
      <c r="H16" s="167"/>
      <c r="I16" s="168"/>
      <c r="J16" s="42"/>
      <c r="M16" s="152"/>
      <c r="N16" s="171"/>
      <c r="O16" s="172"/>
      <c r="P16" s="151"/>
      <c r="Q16" s="161"/>
      <c r="R16" s="163"/>
      <c r="S16" s="164"/>
    </row>
    <row r="17" spans="1:20" x14ac:dyDescent="0.25">
      <c r="L17" s="19"/>
      <c r="M17" s="152"/>
      <c r="N17" s="155"/>
      <c r="O17" s="170"/>
      <c r="P17" s="151"/>
      <c r="Q17" s="162"/>
      <c r="R17" s="163"/>
      <c r="S17" s="158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365</v>
      </c>
      <c r="J19" s="44"/>
      <c r="K19" s="44" t="s">
        <v>27</v>
      </c>
      <c r="L19" s="44" t="s">
        <v>382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362</v>
      </c>
      <c r="F20" s="7" t="s">
        <v>362</v>
      </c>
      <c r="G20" s="44"/>
      <c r="H20" s="44" t="s">
        <v>362</v>
      </c>
      <c r="I20" s="44" t="s">
        <v>365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4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4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4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4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4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4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4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4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4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4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4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4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2024-01-22T10:10:13Z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